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hn5d89de70404ce.sharepoint.com/sites/Contractmanagement861-Aanbestedingen_Concessies/Gedeelde documenten/Aanbestedingen_Concessies/MRA7/7. Nota van Inlichtingen/Bijlage 10 aanvullingen/"/>
    </mc:Choice>
  </mc:AlternateContent>
  <xr:revisionPtr revIDLastSave="12" documentId="8_{8B7B80E2-2D41-4F16-A647-BDE2F7CBAD33}" xr6:coauthVersionLast="47" xr6:coauthVersionMax="47" xr10:uidLastSave="{42F64303-91FA-42ED-943C-F3066EEEA05B}"/>
  <bookViews>
    <workbookView xWindow="-108" yWindow="-108" windowWidth="23256" windowHeight="12456" activeTab="1" xr2:uid="{A69C4F66-4607-1B44-A058-5B2FAF302BDE}"/>
  </bookViews>
  <sheets>
    <sheet name="Total data" sheetId="1" r:id="rId1"/>
    <sheet name="Vattenfall data" sheetId="9" r:id="rId2"/>
  </sheets>
  <definedNames>
    <definedName name="_xlnm._FilterDatabase" localSheetId="0" hidden="1">'Total data'!$A$1:$AM$352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8" i="9" l="1"/>
  <c r="D237" i="9"/>
  <c r="D236" i="9"/>
  <c r="N358" i="1"/>
  <c r="N357" i="1"/>
  <c r="E480" i="9"/>
  <c r="T85" i="9"/>
  <c r="S85" i="9" s="1"/>
  <c r="C85" i="9"/>
  <c r="T12" i="9"/>
  <c r="S12" i="9" s="1"/>
  <c r="C12" i="9"/>
  <c r="T46" i="9"/>
  <c r="S46" i="9" s="1"/>
  <c r="C46" i="9"/>
  <c r="T21" i="9"/>
  <c r="S21" i="9" s="1"/>
  <c r="C21" i="9"/>
  <c r="T224" i="9"/>
  <c r="S224" i="9" s="1"/>
  <c r="C224" i="9"/>
  <c r="T178" i="9"/>
  <c r="S178" i="9" s="1"/>
  <c r="C178" i="9"/>
  <c r="T177" i="9"/>
  <c r="S177" i="9"/>
  <c r="C177" i="9"/>
  <c r="T45" i="9"/>
  <c r="S45" i="9" s="1"/>
  <c r="C45" i="9"/>
  <c r="T188" i="9"/>
  <c r="S188" i="9" s="1"/>
  <c r="C188" i="9"/>
  <c r="T129" i="9"/>
  <c r="S129" i="9" s="1"/>
  <c r="C129" i="9"/>
  <c r="T128" i="9"/>
  <c r="S128" i="9" s="1"/>
  <c r="C128" i="9"/>
  <c r="T150" i="9"/>
  <c r="S150" i="9" s="1"/>
  <c r="C150" i="9"/>
  <c r="T127" i="9"/>
  <c r="S127" i="9" s="1"/>
  <c r="C127" i="9"/>
  <c r="T198" i="9"/>
  <c r="S198" i="9" s="1"/>
  <c r="C198" i="9"/>
  <c r="T144" i="9"/>
  <c r="S144" i="9" s="1"/>
  <c r="C144" i="9"/>
  <c r="T126" i="9"/>
  <c r="S126" i="9" s="1"/>
  <c r="C126" i="9"/>
  <c r="T223" i="9"/>
  <c r="S223" i="9" s="1"/>
  <c r="C223" i="9"/>
  <c r="T125" i="9"/>
  <c r="S125" i="9" s="1"/>
  <c r="C125" i="9"/>
  <c r="T176" i="9"/>
  <c r="S176" i="9" s="1"/>
  <c r="C176" i="9"/>
  <c r="T57" i="9"/>
  <c r="S57" i="9" s="1"/>
  <c r="C57" i="9"/>
  <c r="T124" i="9"/>
  <c r="S124" i="9" s="1"/>
  <c r="C124" i="9"/>
  <c r="T123" i="9"/>
  <c r="S123" i="9"/>
  <c r="C123" i="9"/>
  <c r="T206" i="9"/>
  <c r="S206" i="9" s="1"/>
  <c r="C206" i="9"/>
  <c r="T11" i="9"/>
  <c r="S11" i="9" s="1"/>
  <c r="C11" i="9"/>
  <c r="T175" i="9"/>
  <c r="S175" i="9" s="1"/>
  <c r="C175" i="9"/>
  <c r="T122" i="9"/>
  <c r="S122" i="9" s="1"/>
  <c r="C122" i="9"/>
  <c r="T121" i="9"/>
  <c r="S121" i="9" s="1"/>
  <c r="C121" i="9"/>
  <c r="T59" i="9"/>
  <c r="S59" i="9" s="1"/>
  <c r="C59" i="9"/>
  <c r="T199" i="9"/>
  <c r="S199" i="9" s="1"/>
  <c r="C199" i="9"/>
  <c r="T234" i="9"/>
  <c r="S234" i="9" s="1"/>
  <c r="C234" i="9"/>
  <c r="T138" i="9"/>
  <c r="S138" i="9" s="1"/>
  <c r="C138" i="9"/>
  <c r="T120" i="9"/>
  <c r="S120" i="9" s="1"/>
  <c r="C120" i="9"/>
  <c r="T174" i="9"/>
  <c r="S174" i="9" s="1"/>
  <c r="C174" i="9"/>
  <c r="T183" i="9"/>
  <c r="S183" i="9" s="1"/>
  <c r="C183" i="9"/>
  <c r="T119" i="9"/>
  <c r="S119" i="9" s="1"/>
  <c r="C119" i="9"/>
  <c r="T173" i="9"/>
  <c r="S173" i="9" s="1"/>
  <c r="C173" i="9"/>
  <c r="T172" i="9"/>
  <c r="S172" i="9" s="1"/>
  <c r="C172" i="9"/>
  <c r="T171" i="9"/>
  <c r="S171" i="9" s="1"/>
  <c r="C171" i="9"/>
  <c r="T73" i="9"/>
  <c r="S73" i="9" s="1"/>
  <c r="C73" i="9"/>
  <c r="T118" i="9"/>
  <c r="S118" i="9" s="1"/>
  <c r="C118" i="9"/>
  <c r="T170" i="9"/>
  <c r="S170" i="9" s="1"/>
  <c r="C170" i="9"/>
  <c r="T74" i="9"/>
  <c r="S74" i="9" s="1"/>
  <c r="C74" i="9"/>
  <c r="T117" i="9"/>
  <c r="S117" i="9" s="1"/>
  <c r="C117" i="9"/>
  <c r="T116" i="9"/>
  <c r="S116" i="9" s="1"/>
  <c r="C116" i="9"/>
  <c r="T233" i="9"/>
  <c r="S233" i="9" s="1"/>
  <c r="C233" i="9"/>
  <c r="T56" i="9"/>
  <c r="S56" i="9" s="1"/>
  <c r="C56" i="9"/>
  <c r="T197" i="9"/>
  <c r="S197" i="9" s="1"/>
  <c r="C197" i="9"/>
  <c r="T232" i="9"/>
  <c r="S232" i="9" s="1"/>
  <c r="C232" i="9"/>
  <c r="T115" i="9"/>
  <c r="S115" i="9" s="1"/>
  <c r="C115" i="9"/>
  <c r="T114" i="9"/>
  <c r="S114" i="9" s="1"/>
  <c r="C114" i="9"/>
  <c r="T55" i="9"/>
  <c r="S55" i="9" s="1"/>
  <c r="C55" i="9"/>
  <c r="T54" i="9"/>
  <c r="S54" i="9" s="1"/>
  <c r="C54" i="9"/>
  <c r="T113" i="9"/>
  <c r="S113" i="9" s="1"/>
  <c r="C113" i="9"/>
  <c r="T112" i="9"/>
  <c r="S112" i="9" s="1"/>
  <c r="C112" i="9"/>
  <c r="T185" i="9"/>
  <c r="S185" i="9" s="1"/>
  <c r="C185" i="9"/>
  <c r="T60" i="9"/>
  <c r="S60" i="9" s="1"/>
  <c r="C60" i="9"/>
  <c r="T71" i="9"/>
  <c r="S71" i="9" s="1"/>
  <c r="C71" i="9"/>
  <c r="T72" i="9"/>
  <c r="S72" i="9" s="1"/>
  <c r="C72" i="9"/>
  <c r="T111" i="9"/>
  <c r="S111" i="9" s="1"/>
  <c r="C111" i="9"/>
  <c r="T110" i="9"/>
  <c r="S110" i="9" s="1"/>
  <c r="C110" i="9"/>
  <c r="T109" i="9"/>
  <c r="S109" i="9" s="1"/>
  <c r="C109" i="9"/>
  <c r="T213" i="9"/>
  <c r="S213" i="9" s="1"/>
  <c r="C213" i="9"/>
  <c r="T184" i="9"/>
  <c r="S184" i="9" s="1"/>
  <c r="C184" i="9"/>
  <c r="T156" i="9"/>
  <c r="S156" i="9" s="1"/>
  <c r="C156" i="9"/>
  <c r="T108" i="9"/>
  <c r="S108" i="9" s="1"/>
  <c r="C108" i="9"/>
  <c r="T107" i="9"/>
  <c r="S107" i="9" s="1"/>
  <c r="C107" i="9"/>
  <c r="T106" i="9"/>
  <c r="S106" i="9" s="1"/>
  <c r="C106" i="9"/>
  <c r="T169" i="9"/>
  <c r="S169" i="9" s="1"/>
  <c r="C169" i="9"/>
  <c r="T182" i="9"/>
  <c r="S182" i="9" s="1"/>
  <c r="C182" i="9"/>
  <c r="T165" i="9"/>
  <c r="S165" i="9" s="1"/>
  <c r="C165" i="9"/>
  <c r="T105" i="9"/>
  <c r="S105" i="9" s="1"/>
  <c r="C105" i="9"/>
  <c r="T104" i="9"/>
  <c r="S104" i="9" s="1"/>
  <c r="C104" i="9"/>
  <c r="T168" i="9"/>
  <c r="S168" i="9" s="1"/>
  <c r="C168" i="9"/>
  <c r="T164" i="9"/>
  <c r="S164" i="9" s="1"/>
  <c r="C164" i="9"/>
  <c r="T167" i="9"/>
  <c r="S167" i="9" s="1"/>
  <c r="C167" i="9"/>
  <c r="T163" i="9"/>
  <c r="S163" i="9" s="1"/>
  <c r="C163" i="9"/>
  <c r="T231" i="9"/>
  <c r="S231" i="9" s="1"/>
  <c r="C231" i="9"/>
  <c r="T187" i="9"/>
  <c r="S187" i="9" s="1"/>
  <c r="C187" i="9"/>
  <c r="T137" i="9"/>
  <c r="S137" i="9" s="1"/>
  <c r="C137" i="9"/>
  <c r="T155" i="9"/>
  <c r="S155" i="9" s="1"/>
  <c r="C155" i="9"/>
  <c r="T136" i="9"/>
  <c r="S136" i="9" s="1"/>
  <c r="C136" i="9"/>
  <c r="T166" i="9"/>
  <c r="S166" i="9" s="1"/>
  <c r="C166" i="9"/>
  <c r="T103" i="9"/>
  <c r="S103" i="9" s="1"/>
  <c r="C103" i="9"/>
  <c r="T181" i="9"/>
  <c r="S181" i="9" s="1"/>
  <c r="C181" i="9"/>
  <c r="T102" i="9"/>
  <c r="S102" i="9" s="1"/>
  <c r="C102" i="9"/>
  <c r="T53" i="9"/>
  <c r="S53" i="9" s="1"/>
  <c r="C53" i="9"/>
  <c r="T186" i="9"/>
  <c r="S186" i="9"/>
  <c r="C186" i="9"/>
  <c r="T162" i="9"/>
  <c r="S162" i="9" s="1"/>
  <c r="C162" i="9"/>
  <c r="T180" i="9"/>
  <c r="S180" i="9" s="1"/>
  <c r="C180" i="9"/>
  <c r="T212" i="9"/>
  <c r="S212" i="9" s="1"/>
  <c r="C212" i="9"/>
  <c r="T101" i="9"/>
  <c r="S101" i="9" s="1"/>
  <c r="C101" i="9"/>
  <c r="T100" i="9"/>
  <c r="S100" i="9" s="1"/>
  <c r="C100" i="9"/>
  <c r="T69" i="9"/>
  <c r="S69" i="9" s="1"/>
  <c r="C69" i="9"/>
  <c r="T135" i="9"/>
  <c r="S135" i="9" s="1"/>
  <c r="C135" i="9"/>
  <c r="T66" i="9"/>
  <c r="S66" i="9" s="1"/>
  <c r="C66" i="9"/>
  <c r="T154" i="9"/>
  <c r="S154" i="9"/>
  <c r="C154" i="9"/>
  <c r="T99" i="9"/>
  <c r="S99" i="9" s="1"/>
  <c r="C99" i="9"/>
  <c r="T227" i="9"/>
  <c r="S227" i="9" s="1"/>
  <c r="C227" i="9"/>
  <c r="T44" i="9"/>
  <c r="S44" i="9" s="1"/>
  <c r="C44" i="9"/>
  <c r="T96" i="9"/>
  <c r="S96" i="9" s="1"/>
  <c r="C96" i="9"/>
  <c r="T151" i="9"/>
  <c r="S151" i="9" s="1"/>
  <c r="C151" i="9"/>
  <c r="T98" i="9"/>
  <c r="S98" i="9" s="1"/>
  <c r="C98" i="9"/>
  <c r="T43" i="9"/>
  <c r="S43" i="9"/>
  <c r="C43" i="9"/>
  <c r="T230" i="9"/>
  <c r="S230" i="9" s="1"/>
  <c r="C230" i="9"/>
  <c r="T229" i="9"/>
  <c r="S229" i="9" s="1"/>
  <c r="C229" i="9"/>
  <c r="T42" i="9"/>
  <c r="S42" i="9" s="1"/>
  <c r="C42" i="9"/>
  <c r="T149" i="9"/>
  <c r="S149" i="9" s="1"/>
  <c r="C149" i="9"/>
  <c r="T65" i="9"/>
  <c r="S65" i="9" s="1"/>
  <c r="C65" i="9"/>
  <c r="T148" i="9"/>
  <c r="S148" i="9" s="1"/>
  <c r="C148" i="9"/>
  <c r="T228" i="9"/>
  <c r="S228" i="9" s="1"/>
  <c r="C228" i="9"/>
  <c r="T225" i="9"/>
  <c r="S225" i="9" s="1"/>
  <c r="C225" i="9"/>
  <c r="T222" i="9"/>
  <c r="S222" i="9" s="1"/>
  <c r="C222" i="9"/>
  <c r="T52" i="9"/>
  <c r="S52" i="9" s="1"/>
  <c r="C52" i="9"/>
  <c r="T141" i="9"/>
  <c r="S141" i="9" s="1"/>
  <c r="C141" i="9"/>
  <c r="T147" i="9"/>
  <c r="S147" i="9" s="1"/>
  <c r="C147" i="9"/>
  <c r="T221" i="9"/>
  <c r="S221" i="9" s="1"/>
  <c r="C221" i="9"/>
  <c r="T211" i="9"/>
  <c r="S211" i="9" s="1"/>
  <c r="C211" i="9"/>
  <c r="T70" i="9"/>
  <c r="S70" i="9" s="1"/>
  <c r="C70" i="9"/>
  <c r="T51" i="9"/>
  <c r="S51" i="9" s="1"/>
  <c r="C51" i="9"/>
  <c r="T50" i="9"/>
  <c r="S50" i="9" s="1"/>
  <c r="C50" i="9"/>
  <c r="T143" i="9"/>
  <c r="S143" i="9" s="1"/>
  <c r="C143" i="9"/>
  <c r="T210" i="9"/>
  <c r="S210" i="9" s="1"/>
  <c r="C210" i="9"/>
  <c r="T140" i="9"/>
  <c r="S140" i="9" s="1"/>
  <c r="C140" i="9"/>
  <c r="T209" i="9"/>
  <c r="S209" i="9" s="1"/>
  <c r="C209" i="9"/>
  <c r="T220" i="9"/>
  <c r="S220" i="9" s="1"/>
  <c r="C220" i="9"/>
  <c r="T49" i="9"/>
  <c r="S49" i="9" s="1"/>
  <c r="C49" i="9"/>
  <c r="T48" i="9"/>
  <c r="S48" i="9" s="1"/>
  <c r="C48" i="9"/>
  <c r="T219" i="9"/>
  <c r="S219" i="9" s="1"/>
  <c r="C219" i="9"/>
  <c r="T139" i="9"/>
  <c r="S139" i="9" s="1"/>
  <c r="C139" i="9"/>
  <c r="T218" i="9"/>
  <c r="S218" i="9" s="1"/>
  <c r="C218" i="9"/>
  <c r="T208" i="9"/>
  <c r="S208" i="9" s="1"/>
  <c r="C208" i="9"/>
  <c r="T146" i="9"/>
  <c r="S146" i="9" s="1"/>
  <c r="C146" i="9"/>
  <c r="T217" i="9"/>
  <c r="S217" i="9" s="1"/>
  <c r="C217" i="9"/>
  <c r="T216" i="9"/>
  <c r="S216" i="9" s="1"/>
  <c r="C216" i="9"/>
  <c r="T88" i="9"/>
  <c r="S88" i="9" s="1"/>
  <c r="C88" i="9"/>
  <c r="T41" i="9"/>
  <c r="S41" i="9" s="1"/>
  <c r="C41" i="9"/>
  <c r="T40" i="9"/>
  <c r="S40" i="9" s="1"/>
  <c r="C40" i="9"/>
  <c r="T196" i="9"/>
  <c r="S196" i="9" s="1"/>
  <c r="C196" i="9"/>
  <c r="T10" i="9"/>
  <c r="S10" i="9" s="1"/>
  <c r="C10" i="9"/>
  <c r="T134" i="9"/>
  <c r="S134" i="9" s="1"/>
  <c r="C134" i="9"/>
  <c r="T179" i="9"/>
  <c r="S179" i="9" s="1"/>
  <c r="C179" i="9"/>
  <c r="T87" i="9"/>
  <c r="S87" i="9" s="1"/>
  <c r="C87" i="9"/>
  <c r="T39" i="9"/>
  <c r="S39" i="9" s="1"/>
  <c r="C39" i="9"/>
  <c r="T38" i="9"/>
  <c r="S38" i="9" s="1"/>
  <c r="C38" i="9"/>
  <c r="T157" i="9"/>
  <c r="S157" i="9" s="1"/>
  <c r="C157" i="9"/>
  <c r="T86" i="9"/>
  <c r="S86" i="9" s="1"/>
  <c r="C86" i="9"/>
  <c r="T142" i="9"/>
  <c r="S142" i="9" s="1"/>
  <c r="C142" i="9"/>
  <c r="T37" i="9"/>
  <c r="S37" i="9" s="1"/>
  <c r="C37" i="9"/>
  <c r="T58" i="9"/>
  <c r="S58" i="9" s="1"/>
  <c r="C58" i="9"/>
  <c r="T161" i="9"/>
  <c r="S161" i="9" s="1"/>
  <c r="C161" i="9"/>
  <c r="T95" i="9"/>
  <c r="S95" i="9"/>
  <c r="C95" i="9"/>
  <c r="T36" i="9"/>
  <c r="S36" i="9" s="1"/>
  <c r="C36" i="9"/>
  <c r="T195" i="9"/>
  <c r="S195" i="9"/>
  <c r="C195" i="9"/>
  <c r="T9" i="9"/>
  <c r="S9" i="9" s="1"/>
  <c r="C9" i="9"/>
  <c r="T160" i="9"/>
  <c r="S160" i="9" s="1"/>
  <c r="C160" i="9"/>
  <c r="T152" i="9"/>
  <c r="S152" i="9" s="1"/>
  <c r="C152" i="9"/>
  <c r="T194" i="9"/>
  <c r="S194" i="9" s="1"/>
  <c r="C194" i="9"/>
  <c r="T159" i="9"/>
  <c r="S159" i="9" s="1"/>
  <c r="C159" i="9"/>
  <c r="T204" i="9"/>
  <c r="S204" i="9" s="1"/>
  <c r="C204" i="9"/>
  <c r="T193" i="9"/>
  <c r="S193" i="9" s="1"/>
  <c r="C193" i="9"/>
  <c r="T189" i="9"/>
  <c r="S189" i="9" s="1"/>
  <c r="C189" i="9"/>
  <c r="T94" i="9"/>
  <c r="S94" i="9"/>
  <c r="C94" i="9"/>
  <c r="T93" i="9"/>
  <c r="S93" i="9" s="1"/>
  <c r="C93" i="9"/>
  <c r="T92" i="9"/>
  <c r="S92" i="9" s="1"/>
  <c r="C92" i="9"/>
  <c r="T8" i="9"/>
  <c r="S8" i="9" s="1"/>
  <c r="C8" i="9"/>
  <c r="T192" i="9"/>
  <c r="S192" i="9" s="1"/>
  <c r="C192" i="9"/>
  <c r="T91" i="9"/>
  <c r="S91" i="9" s="1"/>
  <c r="C91" i="9"/>
  <c r="T90" i="9"/>
  <c r="S90" i="9" s="1"/>
  <c r="C90" i="9"/>
  <c r="T7" i="9"/>
  <c r="S7" i="9" s="1"/>
  <c r="C7" i="9"/>
  <c r="T191" i="9"/>
  <c r="S191" i="9" s="1"/>
  <c r="C191" i="9"/>
  <c r="T6" i="9"/>
  <c r="S6" i="9" s="1"/>
  <c r="C6" i="9"/>
  <c r="T207" i="9"/>
  <c r="S207" i="9" s="1"/>
  <c r="C207" i="9"/>
  <c r="T133" i="9"/>
  <c r="S133" i="9" s="1"/>
  <c r="C133" i="9"/>
  <c r="T215" i="9"/>
  <c r="S215" i="9" s="1"/>
  <c r="C215" i="9"/>
  <c r="T145" i="9"/>
  <c r="S145" i="9" s="1"/>
  <c r="C145" i="9"/>
  <c r="T5" i="9"/>
  <c r="S5" i="9" s="1"/>
  <c r="C5" i="9"/>
  <c r="T4" i="9"/>
  <c r="S4" i="9" s="1"/>
  <c r="C4" i="9"/>
  <c r="T202" i="9"/>
  <c r="S202" i="9" s="1"/>
  <c r="C202" i="9"/>
  <c r="T64" i="9"/>
  <c r="S64" i="9" s="1"/>
  <c r="C64" i="9"/>
  <c r="T47" i="9"/>
  <c r="S47" i="9" s="1"/>
  <c r="C47" i="9"/>
  <c r="T63" i="9"/>
  <c r="S63" i="9" s="1"/>
  <c r="C63" i="9"/>
  <c r="T226" i="9"/>
  <c r="S226" i="9" s="1"/>
  <c r="C226" i="9"/>
  <c r="T3" i="9"/>
  <c r="S3" i="9" s="1"/>
  <c r="C3" i="9"/>
  <c r="T62" i="9"/>
  <c r="S62" i="9" s="1"/>
  <c r="C62" i="9"/>
  <c r="T89" i="9"/>
  <c r="S89" i="9" s="1"/>
  <c r="C89" i="9"/>
  <c r="T84" i="9"/>
  <c r="S84" i="9" s="1"/>
  <c r="C84" i="9"/>
  <c r="T214" i="9"/>
  <c r="S214" i="9" s="1"/>
  <c r="C214" i="9"/>
  <c r="T153" i="9"/>
  <c r="S153" i="9" s="1"/>
  <c r="C153" i="9"/>
  <c r="T203" i="9"/>
  <c r="S203" i="9" s="1"/>
  <c r="C203" i="9"/>
  <c r="T61" i="9"/>
  <c r="S61" i="9" s="1"/>
  <c r="C61" i="9"/>
  <c r="T2" i="9"/>
  <c r="S2" i="9" s="1"/>
  <c r="C2" i="9"/>
  <c r="T35" i="9"/>
  <c r="S35" i="9" s="1"/>
  <c r="C35" i="9"/>
  <c r="T158" i="9"/>
  <c r="S158" i="9" s="1"/>
  <c r="C158" i="9"/>
  <c r="T201" i="9"/>
  <c r="S201" i="9" s="1"/>
  <c r="C201" i="9"/>
  <c r="T83" i="9"/>
  <c r="S83" i="9" s="1"/>
  <c r="C83" i="9"/>
  <c r="T82" i="9"/>
  <c r="S82" i="9" s="1"/>
  <c r="C82" i="9"/>
  <c r="T20" i="9"/>
  <c r="S20" i="9" s="1"/>
  <c r="C20" i="9"/>
  <c r="T81" i="9"/>
  <c r="S81" i="9" s="1"/>
  <c r="C81" i="9"/>
  <c r="T80" i="9"/>
  <c r="S80" i="9" s="1"/>
  <c r="C80" i="9"/>
  <c r="T79" i="9"/>
  <c r="S79" i="9" s="1"/>
  <c r="C79" i="9"/>
  <c r="T78" i="9"/>
  <c r="S78" i="9" s="1"/>
  <c r="C78" i="9"/>
  <c r="T77" i="9"/>
  <c r="S77" i="9" s="1"/>
  <c r="C77" i="9"/>
  <c r="T76" i="9"/>
  <c r="S76" i="9" s="1"/>
  <c r="C76" i="9"/>
  <c r="T75" i="9"/>
  <c r="S75" i="9" s="1"/>
  <c r="C75" i="9"/>
  <c r="T34" i="9"/>
  <c r="S34" i="9" s="1"/>
  <c r="C34" i="9"/>
  <c r="T33" i="9"/>
  <c r="S33" i="9" s="1"/>
  <c r="C33" i="9"/>
  <c r="T32" i="9"/>
  <c r="S32" i="9" s="1"/>
  <c r="C32" i="9"/>
  <c r="T31" i="9"/>
  <c r="S31" i="9" s="1"/>
  <c r="C31" i="9"/>
  <c r="T30" i="9"/>
  <c r="S30" i="9" s="1"/>
  <c r="C30" i="9"/>
  <c r="T29" i="9"/>
  <c r="S29" i="9" s="1"/>
  <c r="C29" i="9"/>
  <c r="T28" i="9"/>
  <c r="S28" i="9" s="1"/>
  <c r="C28" i="9"/>
  <c r="T27" i="9"/>
  <c r="S27" i="9" s="1"/>
  <c r="C27" i="9"/>
  <c r="T132" i="9"/>
  <c r="S132" i="9" s="1"/>
  <c r="C132" i="9"/>
  <c r="T131" i="9"/>
  <c r="S131" i="9" s="1"/>
  <c r="C131" i="9"/>
  <c r="T26" i="9"/>
  <c r="S26" i="9" s="1"/>
  <c r="C26" i="9"/>
  <c r="T68" i="9"/>
  <c r="S68" i="9" s="1"/>
  <c r="C68" i="9"/>
  <c r="T25" i="9"/>
  <c r="S25" i="9" s="1"/>
  <c r="C25" i="9"/>
  <c r="T19" i="9"/>
  <c r="S19" i="9" s="1"/>
  <c r="C19" i="9"/>
  <c r="T130" i="9"/>
  <c r="S130" i="9" s="1"/>
  <c r="C130" i="9"/>
  <c r="T67" i="9"/>
  <c r="S67" i="9" s="1"/>
  <c r="C67" i="9"/>
  <c r="T18" i="9"/>
  <c r="S18" i="9" s="1"/>
  <c r="C18" i="9"/>
  <c r="T17" i="9"/>
  <c r="S17" i="9" s="1"/>
  <c r="C17" i="9"/>
  <c r="T16" i="9"/>
  <c r="S16" i="9" s="1"/>
  <c r="C16" i="9"/>
  <c r="T24" i="9"/>
  <c r="S24" i="9"/>
  <c r="C24" i="9"/>
  <c r="T97" i="9"/>
  <c r="S97" i="9" s="1"/>
  <c r="C97" i="9"/>
  <c r="T23" i="9"/>
  <c r="S23" i="9" s="1"/>
  <c r="C23" i="9"/>
  <c r="T15" i="9"/>
  <c r="S15" i="9"/>
  <c r="C15" i="9"/>
  <c r="T200" i="9"/>
  <c r="S200" i="9" s="1"/>
  <c r="C200" i="9"/>
  <c r="T190" i="9"/>
  <c r="S190" i="9" s="1"/>
  <c r="C190" i="9"/>
  <c r="T14" i="9"/>
  <c r="S14" i="9" s="1"/>
  <c r="C14" i="9"/>
  <c r="T13" i="9"/>
  <c r="S13" i="9" s="1"/>
  <c r="C13" i="9"/>
  <c r="T205" i="9"/>
  <c r="S205" i="9" s="1"/>
  <c r="C205" i="9"/>
  <c r="T22" i="9"/>
  <c r="S22" i="9"/>
  <c r="C22" i="9"/>
  <c r="S480" i="9" l="1" a="1"/>
  <c r="S480" i="9" s="1"/>
  <c r="S479" i="9" a="1"/>
  <c r="S479" i="9" s="1"/>
  <c r="R478" i="9"/>
  <c r="AB2" i="1" l="1"/>
  <c r="AB3" i="1"/>
  <c r="H354" i="1" l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AB128" i="1"/>
  <c r="AB15" i="1"/>
  <c r="AB129" i="1"/>
  <c r="AB130" i="1"/>
  <c r="AB6" i="1"/>
  <c r="AB16" i="1"/>
  <c r="AB244" i="1"/>
  <c r="AB131" i="1"/>
  <c r="AB17" i="1"/>
  <c r="AB245" i="1"/>
  <c r="AB246" i="1"/>
  <c r="AB132" i="1"/>
  <c r="AB133" i="1"/>
  <c r="AB134" i="1"/>
  <c r="AB247" i="1"/>
  <c r="AB18" i="1"/>
  <c r="AB135" i="1"/>
  <c r="AB136" i="1"/>
  <c r="AB19" i="1"/>
  <c r="AB20" i="1"/>
  <c r="AB137" i="1"/>
  <c r="AB138" i="1"/>
  <c r="AB21" i="1"/>
  <c r="AB248" i="1"/>
  <c r="AB22" i="1"/>
  <c r="AB348" i="1"/>
  <c r="AB249" i="1"/>
  <c r="AB139" i="1"/>
  <c r="AB250" i="1"/>
  <c r="AB251" i="1"/>
  <c r="AB140" i="1"/>
  <c r="AB252" i="1"/>
  <c r="AB23" i="1"/>
  <c r="AB253" i="1"/>
  <c r="AB24" i="1"/>
  <c r="AB7" i="1"/>
  <c r="AB349" i="1"/>
  <c r="AB254" i="1"/>
  <c r="AB141" i="1"/>
  <c r="AB4" i="1"/>
  <c r="AB25" i="1"/>
  <c r="AB26" i="1"/>
  <c r="AB255" i="1"/>
  <c r="AB142" i="1"/>
  <c r="AB143" i="1"/>
  <c r="AB27" i="1"/>
  <c r="AB144" i="1"/>
  <c r="AB256" i="1"/>
  <c r="AB145" i="1"/>
  <c r="AB146" i="1"/>
  <c r="AB28" i="1"/>
  <c r="AB257" i="1"/>
  <c r="AB29" i="1"/>
  <c r="AB147" i="1"/>
  <c r="AB30" i="1"/>
  <c r="AB148" i="1"/>
  <c r="AB8" i="1"/>
  <c r="AB258" i="1"/>
  <c r="AB259" i="1"/>
  <c r="AB260" i="1"/>
  <c r="AB149" i="1"/>
  <c r="AB31" i="1"/>
  <c r="AB261" i="1"/>
  <c r="AB262" i="1"/>
  <c r="AB263" i="1"/>
  <c r="AB150" i="1"/>
  <c r="AB264" i="1"/>
  <c r="AB32" i="1"/>
  <c r="AB265" i="1"/>
  <c r="AB151" i="1"/>
  <c r="AB152" i="1"/>
  <c r="AB266" i="1"/>
  <c r="AB267" i="1"/>
  <c r="AB33" i="1"/>
  <c r="AB34" i="1"/>
  <c r="AB35" i="1"/>
  <c r="AB36" i="1"/>
  <c r="AB268" i="1"/>
  <c r="AB269" i="1"/>
  <c r="AB270" i="1"/>
  <c r="AB153" i="1"/>
  <c r="AB37" i="1"/>
  <c r="AB271" i="1"/>
  <c r="AB350" i="1"/>
  <c r="AB154" i="1"/>
  <c r="AB155" i="1"/>
  <c r="AB272" i="1"/>
  <c r="AB273" i="1"/>
  <c r="AB38" i="1"/>
  <c r="AB274" i="1"/>
  <c r="AB39" i="1"/>
  <c r="AB40" i="1"/>
  <c r="AB41" i="1"/>
  <c r="AB156" i="1"/>
  <c r="AB42" i="1"/>
  <c r="AB275" i="1"/>
  <c r="AB43" i="1"/>
  <c r="AB44" i="1"/>
  <c r="AB45" i="1"/>
  <c r="AB46" i="1"/>
  <c r="AB47" i="1"/>
  <c r="AB157" i="1"/>
  <c r="AB48" i="1"/>
  <c r="AB49" i="1"/>
  <c r="AB50" i="1"/>
  <c r="AB51" i="1"/>
  <c r="AB276" i="1"/>
  <c r="AB158" i="1"/>
  <c r="AB52" i="1"/>
  <c r="AB277" i="1"/>
  <c r="AB278" i="1"/>
  <c r="AB159" i="1"/>
  <c r="AB279" i="1"/>
  <c r="AB160" i="1"/>
  <c r="AB161" i="1"/>
  <c r="AB162" i="1"/>
  <c r="AB163" i="1"/>
  <c r="AB53" i="1"/>
  <c r="AB54" i="1"/>
  <c r="AB55" i="1"/>
  <c r="AB280" i="1"/>
  <c r="AB164" i="1"/>
  <c r="AB165" i="1"/>
  <c r="AB281" i="1"/>
  <c r="AB56" i="1"/>
  <c r="AB166" i="1"/>
  <c r="AB57" i="1"/>
  <c r="AB58" i="1"/>
  <c r="AB59" i="1"/>
  <c r="AB351" i="1"/>
  <c r="AB60" i="1"/>
  <c r="AB9" i="1"/>
  <c r="AB282" i="1"/>
  <c r="AB283" i="1"/>
  <c r="AB61" i="1"/>
  <c r="AB167" i="1"/>
  <c r="AB284" i="1"/>
  <c r="AB62" i="1"/>
  <c r="AB63" i="1"/>
  <c r="AB285" i="1"/>
  <c r="AB64" i="1"/>
  <c r="AB286" i="1"/>
  <c r="AB287" i="1"/>
  <c r="AB288" i="1"/>
  <c r="AB65" i="1"/>
  <c r="AB66" i="1"/>
  <c r="AB289" i="1"/>
  <c r="AB67" i="1"/>
  <c r="AB290" i="1"/>
  <c r="AB168" i="1"/>
  <c r="AB68" i="1"/>
  <c r="AB69" i="1"/>
  <c r="AB291" i="1"/>
  <c r="AB292" i="1"/>
  <c r="AB169" i="1"/>
  <c r="AB293" i="1"/>
  <c r="AB170" i="1"/>
  <c r="AB171" i="1"/>
  <c r="AB172" i="1"/>
  <c r="AB294" i="1"/>
  <c r="AB295" i="1"/>
  <c r="AB173" i="1"/>
  <c r="AB296" i="1"/>
  <c r="AB70" i="1"/>
  <c r="AB71" i="1"/>
  <c r="AB297" i="1"/>
  <c r="AB174" i="1"/>
  <c r="AB175" i="1"/>
  <c r="AB298" i="1"/>
  <c r="AB176" i="1"/>
  <c r="AB299" i="1"/>
  <c r="AB72" i="1"/>
  <c r="AB73" i="1"/>
  <c r="AB177" i="1"/>
  <c r="AB178" i="1"/>
  <c r="AB5" i="1"/>
  <c r="AB179" i="1"/>
  <c r="AB180" i="1"/>
  <c r="AB74" i="1"/>
  <c r="AB75" i="1"/>
  <c r="AB181" i="1"/>
  <c r="AB182" i="1"/>
  <c r="AB76" i="1"/>
  <c r="AB77" i="1"/>
  <c r="AB78" i="1"/>
  <c r="AB300" i="1"/>
  <c r="AB183" i="1"/>
  <c r="AB301" i="1"/>
  <c r="AB79" i="1"/>
  <c r="AB302" i="1"/>
  <c r="AB184" i="1"/>
  <c r="AB80" i="1"/>
  <c r="AB81" i="1"/>
  <c r="AB185" i="1"/>
  <c r="AB186" i="1"/>
  <c r="AB82" i="1"/>
  <c r="AB187" i="1"/>
  <c r="AB303" i="1"/>
  <c r="AB83" i="1"/>
  <c r="AB188" i="1"/>
  <c r="AB189" i="1"/>
  <c r="AB190" i="1"/>
  <c r="AB84" i="1"/>
  <c r="AB304" i="1"/>
  <c r="AB305" i="1"/>
  <c r="AB85" i="1"/>
  <c r="AB191" i="1"/>
  <c r="AB306" i="1"/>
  <c r="AB192" i="1"/>
  <c r="AB307" i="1"/>
  <c r="AB86" i="1"/>
  <c r="AB308" i="1"/>
  <c r="AB309" i="1"/>
  <c r="AB87" i="1"/>
  <c r="AB88" i="1"/>
  <c r="AB89" i="1"/>
  <c r="AB310" i="1"/>
  <c r="AB311" i="1"/>
  <c r="AB193" i="1"/>
  <c r="AB90" i="1"/>
  <c r="AB91" i="1"/>
  <c r="AB352" i="1"/>
  <c r="AB312" i="1"/>
  <c r="AB194" i="1"/>
  <c r="AB195" i="1"/>
  <c r="AB92" i="1"/>
  <c r="AB196" i="1"/>
  <c r="AB93" i="1"/>
  <c r="AB197" i="1"/>
  <c r="AB94" i="1"/>
  <c r="AB313" i="1"/>
  <c r="AB198" i="1"/>
  <c r="AB95" i="1"/>
  <c r="AB10" i="1"/>
  <c r="AB314" i="1"/>
  <c r="AB315" i="1"/>
  <c r="AB316" i="1"/>
  <c r="AB96" i="1"/>
  <c r="AB317" i="1"/>
  <c r="AB199" i="1"/>
  <c r="AB97" i="1"/>
  <c r="AB98" i="1"/>
  <c r="AB99" i="1"/>
  <c r="AB100" i="1"/>
  <c r="AB101" i="1"/>
  <c r="AB318" i="1"/>
  <c r="AB200" i="1"/>
  <c r="AB319" i="1"/>
  <c r="AB320" i="1"/>
  <c r="AB321" i="1"/>
  <c r="AB201" i="1"/>
  <c r="AB202" i="1"/>
  <c r="AB203" i="1"/>
  <c r="AB102" i="1"/>
  <c r="AB103" i="1"/>
  <c r="AB204" i="1"/>
  <c r="AB104" i="1"/>
  <c r="AB205" i="1"/>
  <c r="AB206" i="1"/>
  <c r="AB105" i="1"/>
  <c r="AB207" i="1"/>
  <c r="AB208" i="1"/>
  <c r="AB209" i="1"/>
  <c r="AB106" i="1"/>
  <c r="AB210" i="1"/>
  <c r="AB322" i="1"/>
  <c r="AB323" i="1"/>
  <c r="AB211" i="1"/>
  <c r="AB212" i="1"/>
  <c r="AB324" i="1"/>
  <c r="AB107" i="1"/>
  <c r="AB213" i="1"/>
  <c r="AB108" i="1"/>
  <c r="AB325" i="1"/>
  <c r="AB109" i="1"/>
  <c r="AB110" i="1"/>
  <c r="AB326" i="1"/>
  <c r="AB214" i="1"/>
  <c r="AB215" i="1"/>
  <c r="AB327" i="1"/>
  <c r="AB111" i="1"/>
  <c r="AB328" i="1"/>
  <c r="AB216" i="1"/>
  <c r="AB217" i="1"/>
  <c r="AB12" i="1"/>
  <c r="AB329" i="1"/>
  <c r="AB330" i="1"/>
  <c r="AB331" i="1"/>
  <c r="AB218" i="1"/>
  <c r="AB219" i="1"/>
  <c r="AB220" i="1"/>
  <c r="AB332" i="1"/>
  <c r="AB112" i="1"/>
  <c r="AB333" i="1"/>
  <c r="AB11" i="1"/>
  <c r="AB113" i="1"/>
  <c r="AB221" i="1"/>
  <c r="AB334" i="1"/>
  <c r="AB114" i="1"/>
  <c r="AB222" i="1"/>
  <c r="AB223" i="1"/>
  <c r="AB224" i="1"/>
  <c r="AB335" i="1"/>
  <c r="AB225" i="1"/>
  <c r="AB115" i="1"/>
  <c r="AB336" i="1"/>
  <c r="AB116" i="1"/>
  <c r="AB337" i="1"/>
  <c r="AB226" i="1"/>
  <c r="AB117" i="1"/>
  <c r="AB227" i="1"/>
  <c r="AB118" i="1"/>
  <c r="AB228" i="1"/>
  <c r="AB229" i="1"/>
  <c r="AB119" i="1"/>
  <c r="AB338" i="1"/>
  <c r="AB230" i="1"/>
  <c r="AB231" i="1"/>
  <c r="AB232" i="1"/>
  <c r="AB233" i="1"/>
  <c r="AB120" i="1"/>
  <c r="AB234" i="1"/>
  <c r="AB235" i="1"/>
  <c r="AB236" i="1"/>
  <c r="AB121" i="1"/>
  <c r="AB237" i="1"/>
  <c r="AB122" i="1"/>
  <c r="AB238" i="1"/>
  <c r="AB123" i="1"/>
  <c r="AB339" i="1"/>
  <c r="AB340" i="1"/>
  <c r="AB341" i="1"/>
  <c r="AB342" i="1"/>
  <c r="AB239" i="1"/>
  <c r="AB343" i="1"/>
  <c r="AB240" i="1"/>
  <c r="AB124" i="1"/>
  <c r="AB344" i="1"/>
  <c r="AB345" i="1"/>
  <c r="AB346" i="1"/>
  <c r="AB125" i="1"/>
  <c r="AB241" i="1"/>
  <c r="AB347" i="1"/>
  <c r="AB242" i="1"/>
  <c r="AB126" i="1"/>
  <c r="AB127" i="1"/>
  <c r="AB243" i="1"/>
  <c r="AB13" i="1"/>
  <c r="AB14" i="1"/>
  <c r="I354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208D9C1-827F-CE43-907C-4355083FA9F0}" keepAlive="1" name="Query - Overzicht Beschikbaarheid - MRAE4" description="Connection to the 'Overzicht Beschikbaarheid - MRAE4' query in the workbook." type="5" refreshedVersion="8" background="1" saveData="1">
    <dbPr connection="Provider=Microsoft.Mashup.OleDb.1;Data Source=$Workbook$;Location=&quot;Overzicht Beschikbaarheid - MRAE4&quot;;Extended Properties=&quot;&quot;" command="SELECT * FROM [Overzicht Beschikbaarheid - MRAE4]"/>
  </connection>
  <connection id="2" xr16:uid="{DB5694D9-3D95-AB45-89CB-2457DDD37B36}" keepAlive="1" name="Query - Overzicht verbruik, laadsessies &amp; unieke gebruikers - MRAE4" description="Connection to the 'Overzicht verbruik, laadsessies &amp; unieke gebruikers - MRAE4' query in the workbook." type="5" refreshedVersion="8" background="1" saveData="1">
    <dbPr connection="Provider=Microsoft.Mashup.OleDb.1;Data Source=$Workbook$;Location=&quot;Overzicht verbruik, laadsessies &amp; unieke gebruikers - MRAE4&quot;;Extended Properties=&quot;&quot;" command="SELECT * FROM [Overzicht verbruik, laadsessies &amp; unieke gebruikers - MRAE4]"/>
  </connection>
  <connection id="3" xr16:uid="{5E27BC0E-02A2-8940-B4BD-94A113745389}" keepAlive="1" name="Query - Overzicht verbruik, laadsessies &amp; unieke gebruikers EVP - MRAE4" description="Connection to the 'Overzicht verbruik, laadsessies &amp; unieke gebruikers EVP - MRAE4' query in the workbook." type="5" refreshedVersion="8" background="1" saveData="1">
    <dbPr connection="Provider=Microsoft.Mashup.OleDb.1;Data Source=$Workbook$;Location=&quot;Overzicht verbruik, laadsessies &amp; unieke gebruikers EVP - MRAE4&quot;;Extended Properties=&quot;&quot;" command="SELECT * FROM [Overzicht verbruik, laadsessies &amp; unieke gebruikers EVP - MRAE4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<sst xmlns="http://schemas.openxmlformats.org/spreadsheetml/2006/main" count="10667" uniqueCount="3045">
  <si>
    <t>charge_station_id</t>
  </si>
  <si>
    <t>status_total</t>
  </si>
  <si>
    <t>physical_status_car</t>
  </si>
  <si>
    <t>is_smart_total</t>
  </si>
  <si>
    <t>is_smart_car</t>
  </si>
  <si>
    <t>is_read_able_car</t>
  </si>
  <si>
    <t>is_smart Inschatting</t>
  </si>
  <si>
    <t>Plaatsings/Overname Jaar</t>
  </si>
  <si>
    <t>leeftijd</t>
  </si>
  <si>
    <t>Plaatsings/Overname Datum</t>
  </si>
  <si>
    <t>OCPP</t>
  </si>
  <si>
    <t>OCPI</t>
  </si>
  <si>
    <t>Project Number</t>
  </si>
  <si>
    <t>grid_operator_total</t>
  </si>
  <si>
    <t>grid_operator_car</t>
  </si>
  <si>
    <t>ean_code</t>
  </si>
  <si>
    <t>meter_number_total</t>
  </si>
  <si>
    <t>meter_number_car</t>
  </si>
  <si>
    <t>street_name_total</t>
  </si>
  <si>
    <t>house_number_total</t>
  </si>
  <si>
    <t>house_number_addition_total</t>
  </si>
  <si>
    <t>zip_code_total</t>
  </si>
  <si>
    <t>city_total</t>
  </si>
  <si>
    <t>street_car</t>
  </si>
  <si>
    <t>house_number_car</t>
  </si>
  <si>
    <t>house_number_addition_car</t>
  </si>
  <si>
    <t>zip_code_car</t>
  </si>
  <si>
    <t>city_overig</t>
  </si>
  <si>
    <t>city_car</t>
  </si>
  <si>
    <t>capacity_total</t>
  </si>
  <si>
    <t>Merk</t>
  </si>
  <si>
    <t>soort</t>
  </si>
  <si>
    <t>model</t>
  </si>
  <si>
    <t>TNLP015205</t>
  </si>
  <si>
    <t>In Bedrijf</t>
  </si>
  <si>
    <t>active</t>
  </si>
  <si>
    <t>TRUE: SLIM</t>
  </si>
  <si>
    <t>1.6</t>
  </si>
  <si>
    <t>2.1.1</t>
  </si>
  <si>
    <t>MRA4</t>
  </si>
  <si>
    <t>Stedin</t>
  </si>
  <si>
    <t>Stedin B.V. Netgebied (Voorheen ENECO NetBeheer BV)</t>
  </si>
  <si>
    <t>871687460010420509</t>
  </si>
  <si>
    <t>E0082009293168424</t>
  </si>
  <si>
    <t>Couwenhoven</t>
  </si>
  <si>
    <t>3703EP</t>
  </si>
  <si>
    <t>Zeist</t>
  </si>
  <si>
    <t>ELP</t>
  </si>
  <si>
    <t>ZEIST</t>
  </si>
  <si>
    <t>3x25A</t>
  </si>
  <si>
    <t>eNovates</t>
  </si>
  <si>
    <t>standalone</t>
  </si>
  <si>
    <t>Trapezium Compact (eRTU7 platform) - 703AAC01100</t>
  </si>
  <si>
    <t>TNLP015266</t>
  </si>
  <si>
    <t>871687460013092925</t>
  </si>
  <si>
    <t>E0082009324246324</t>
  </si>
  <si>
    <t>3703ED</t>
  </si>
  <si>
    <t>TNLP008622</t>
  </si>
  <si>
    <t>FALSE: DOM</t>
  </si>
  <si>
    <t>Liander</t>
  </si>
  <si>
    <t>Liander NV (Voorheen NoordWestNet)</t>
  </si>
  <si>
    <t>871685920003201734</t>
  </si>
  <si>
    <t>E0079000007864423</t>
  </si>
  <si>
    <t>E0024000046658017</t>
  </si>
  <si>
    <t>Weergang</t>
  </si>
  <si>
    <t>1967JC</t>
  </si>
  <si>
    <t>Heemskerk</t>
  </si>
  <si>
    <t>1967JD</t>
  </si>
  <si>
    <t>HEEMSKERK</t>
  </si>
  <si>
    <t>Alfen BV</t>
  </si>
  <si>
    <t>NG920-52501</t>
  </si>
  <si>
    <t>TNLP008962</t>
  </si>
  <si>
    <t>871685920003055771</t>
  </si>
  <si>
    <t>E0079000000555123</t>
  </si>
  <si>
    <t>Churchilllaan</t>
  </si>
  <si>
    <t>1931WG</t>
  </si>
  <si>
    <t>Egmond aan Zee</t>
  </si>
  <si>
    <t>Churchill-laan</t>
  </si>
  <si>
    <t>EGMOND AAN ZEE</t>
  </si>
  <si>
    <t>TNLP008392</t>
  </si>
  <si>
    <t>871685920003837148</t>
  </si>
  <si>
    <t>E0079000013772523</t>
  </si>
  <si>
    <t>Gilles Schoolmeesterlaan</t>
  </si>
  <si>
    <t>2015EM</t>
  </si>
  <si>
    <t>Haarlem</t>
  </si>
  <si>
    <t>HAARLEM</t>
  </si>
  <si>
    <t>TNLP009893</t>
  </si>
  <si>
    <t>871687460010753546</t>
  </si>
  <si>
    <t>E0082009036327723</t>
  </si>
  <si>
    <t>Drieklinken</t>
  </si>
  <si>
    <t>3972EC</t>
  </si>
  <si>
    <t>Driebergen-Rijsenburg</t>
  </si>
  <si>
    <t>DRIEBERGEN-RIJSENBURG</t>
  </si>
  <si>
    <t>TNLP008352</t>
  </si>
  <si>
    <t>871685920002878821</t>
  </si>
  <si>
    <t>E0067006096502023</t>
  </si>
  <si>
    <t>Winterkoninkje</t>
  </si>
  <si>
    <t>1628CJ</t>
  </si>
  <si>
    <t>Hoorn</t>
  </si>
  <si>
    <t>HOORN NH</t>
  </si>
  <si>
    <t>TNLP007882</t>
  </si>
  <si>
    <t>871685920004239019</t>
  </si>
  <si>
    <t>E0067006172390222</t>
  </si>
  <si>
    <t>Achter de Vest</t>
  </si>
  <si>
    <t>1621GJ</t>
  </si>
  <si>
    <t>Achterstraat</t>
  </si>
  <si>
    <t>1621GH</t>
  </si>
  <si>
    <t>MRA5m.9007.H.F.M4.I2</t>
  </si>
  <si>
    <t>TNLP009133</t>
  </si>
  <si>
    <t>871685920003364743</t>
  </si>
  <si>
    <t>E0067006048782423</t>
  </si>
  <si>
    <t>Maerten van Heemskerckstraat</t>
  </si>
  <si>
    <t>1961EB</t>
  </si>
  <si>
    <t>Maerten v Heemskerckstr</t>
  </si>
  <si>
    <t>TNLP008460</t>
  </si>
  <si>
    <t>Liander NV</t>
  </si>
  <si>
    <t>871687110004647626</t>
  </si>
  <si>
    <t>E0079000011557423</t>
  </si>
  <si>
    <t>Messiaenplantsoen</t>
  </si>
  <si>
    <t>1323LB</t>
  </si>
  <si>
    <t>Almere</t>
  </si>
  <si>
    <t>Bartokweg</t>
  </si>
  <si>
    <t>1323SX</t>
  </si>
  <si>
    <t>ALMERE</t>
  </si>
  <si>
    <t>TNLP005968</t>
  </si>
  <si>
    <t>871685920003644975</t>
  </si>
  <si>
    <t>E0054007806861121</t>
  </si>
  <si>
    <t>Kampervest</t>
  </si>
  <si>
    <t>2011EW</t>
  </si>
  <si>
    <t>Square Compact (eRTU4 platform) - MRA4m.9007.H.F.M4.I2</t>
  </si>
  <si>
    <t>PP001962S</t>
  </si>
  <si>
    <t>871687460010974019</t>
  </si>
  <si>
    <t>E0024000026863416</t>
  </si>
  <si>
    <t>Laanstraat</t>
  </si>
  <si>
    <t>3743BH</t>
  </si>
  <si>
    <t>Baarn</t>
  </si>
  <si>
    <t>BAARN</t>
  </si>
  <si>
    <t>satellite</t>
  </si>
  <si>
    <t>PRO (eRTU2 platform) - BCPRO22</t>
  </si>
  <si>
    <t>PP002061S</t>
  </si>
  <si>
    <t>871687110001928490</t>
  </si>
  <si>
    <t>E0024000064563118</t>
  </si>
  <si>
    <t>Stadhuisplein</t>
  </si>
  <si>
    <t>1315HR</t>
  </si>
  <si>
    <t>3x35A</t>
  </si>
  <si>
    <t>PP001941</t>
  </si>
  <si>
    <t>871685920003306392</t>
  </si>
  <si>
    <t>E0024000060662018</t>
  </si>
  <si>
    <t>Piet Boendermakerweg</t>
  </si>
  <si>
    <t>1862XS</t>
  </si>
  <si>
    <t>Bergen</t>
  </si>
  <si>
    <t>BERGEN NH</t>
  </si>
  <si>
    <t>PP002037</t>
  </si>
  <si>
    <t>871687110003652010</t>
  </si>
  <si>
    <t>E0024000064553918</t>
  </si>
  <si>
    <t>Haringvlietlaan</t>
  </si>
  <si>
    <t>8226EN</t>
  </si>
  <si>
    <t>Lelystad</t>
  </si>
  <si>
    <t>LELYSTAD</t>
  </si>
  <si>
    <t>PP002058</t>
  </si>
  <si>
    <t>871687110003665621</t>
  </si>
  <si>
    <t>E0024000064554618</t>
  </si>
  <si>
    <t>Schipbeek</t>
  </si>
  <si>
    <t>1273MJ</t>
  </si>
  <si>
    <t>Huizen</t>
  </si>
  <si>
    <t>HUIZEN</t>
  </si>
  <si>
    <t>PP001740</t>
  </si>
  <si>
    <t>871685920003306415</t>
  </si>
  <si>
    <t>E0024000046650817</t>
  </si>
  <si>
    <t>Briljant</t>
  </si>
  <si>
    <t>1703GR</t>
  </si>
  <si>
    <t>Heerhugowaard</t>
  </si>
  <si>
    <t>HEERHUGOWAARD</t>
  </si>
  <si>
    <t>PP001672</t>
  </si>
  <si>
    <t>871685920003333992</t>
  </si>
  <si>
    <t>E0024000046662617</t>
  </si>
  <si>
    <t>Torensduin</t>
  </si>
  <si>
    <t>1931VA</t>
  </si>
  <si>
    <t>PP002063</t>
  </si>
  <si>
    <t>871685920003322538</t>
  </si>
  <si>
    <t>E0024000064558918</t>
  </si>
  <si>
    <t>Regthuisstraat</t>
  </si>
  <si>
    <t>1724SN</t>
  </si>
  <si>
    <t>Oudkarspel</t>
  </si>
  <si>
    <t>OUDKARSPEL</t>
  </si>
  <si>
    <t>PP002036</t>
  </si>
  <si>
    <t>871685920003415735</t>
  </si>
  <si>
    <t>E0024000064555818</t>
  </si>
  <si>
    <t>Jonge Linde</t>
  </si>
  <si>
    <t>1191RJ</t>
  </si>
  <si>
    <t>Ouderkerk aan de Amstel</t>
  </si>
  <si>
    <t>OUDERKERK AAN DE AMSTEL</t>
  </si>
  <si>
    <t>PP001944</t>
  </si>
  <si>
    <t>871685920003220629</t>
  </si>
  <si>
    <t>E0024000056229218</t>
  </si>
  <si>
    <t>Twijnderslaan</t>
  </si>
  <si>
    <t>2012BG</t>
  </si>
  <si>
    <t>Total.MRA2.17kW.eRTU2</t>
  </si>
  <si>
    <t>PP001889</t>
  </si>
  <si>
    <t>871687460010831473</t>
  </si>
  <si>
    <t>E0024000040498317</t>
  </si>
  <si>
    <t>Dierenriem</t>
  </si>
  <si>
    <t>3712XE</t>
  </si>
  <si>
    <t>Huis Ter Heide</t>
  </si>
  <si>
    <t>HUIS TER HEIDE UT</t>
  </si>
  <si>
    <t>PP002102</t>
  </si>
  <si>
    <t>871685920003423334</t>
  </si>
  <si>
    <t>E0024000061241918</t>
  </si>
  <si>
    <t>Groeneweg</t>
  </si>
  <si>
    <t>1861PH</t>
  </si>
  <si>
    <t>A</t>
  </si>
  <si>
    <t>PP002148</t>
  </si>
  <si>
    <t>871687460011104965</t>
  </si>
  <si>
    <t>E0024000049575117</t>
  </si>
  <si>
    <t>Sodawater</t>
  </si>
  <si>
    <t>3991HJ</t>
  </si>
  <si>
    <t>Houten</t>
  </si>
  <si>
    <t>HOUTEN</t>
  </si>
  <si>
    <t>PP001850</t>
  </si>
  <si>
    <t>871687110003569639</t>
  </si>
  <si>
    <t>E0024000042736017</t>
  </si>
  <si>
    <t>Waterleliestraat</t>
  </si>
  <si>
    <t>1338TK</t>
  </si>
  <si>
    <t>PP001916</t>
  </si>
  <si>
    <t>871685920003282986</t>
  </si>
  <si>
    <t>E0024000060657718</t>
  </si>
  <si>
    <t>Loet</t>
  </si>
  <si>
    <t>1911BP</t>
  </si>
  <si>
    <t>Uitgeest</t>
  </si>
  <si>
    <t>UITGEEST</t>
  </si>
  <si>
    <t>PP002029</t>
  </si>
  <si>
    <t>871685920003431049</t>
  </si>
  <si>
    <t>E0024000064555918</t>
  </si>
  <si>
    <t>Breesloot</t>
  </si>
  <si>
    <t>1721HT</t>
  </si>
  <si>
    <t>Broek op Langedijk</t>
  </si>
  <si>
    <t>BROEK OP LANGEDIJK</t>
  </si>
  <si>
    <t>PP001675</t>
  </si>
  <si>
    <t>871687110003631275</t>
  </si>
  <si>
    <t>E0024000046658917</t>
  </si>
  <si>
    <t>Wolvenlaan</t>
  </si>
  <si>
    <t>1216DA</t>
  </si>
  <si>
    <t>Hilversum</t>
  </si>
  <si>
    <t>HILVERSUM</t>
  </si>
  <si>
    <t>PP001864</t>
  </si>
  <si>
    <t>871685920003367676</t>
  </si>
  <si>
    <t>E0024000042730217</t>
  </si>
  <si>
    <t>Moerasvaren</t>
  </si>
  <si>
    <t>1441ST</t>
  </si>
  <si>
    <t>Purmerend</t>
  </si>
  <si>
    <t>PURMEREND</t>
  </si>
  <si>
    <t>PP001838</t>
  </si>
  <si>
    <t>871687110003428257</t>
  </si>
  <si>
    <t>E0024000042734917</t>
  </si>
  <si>
    <t>Wiskestraat</t>
  </si>
  <si>
    <t>1336MH</t>
  </si>
  <si>
    <t>1336MC</t>
  </si>
  <si>
    <t>PP001837</t>
  </si>
  <si>
    <t>871685920003219845</t>
  </si>
  <si>
    <t>E0024000042737817</t>
  </si>
  <si>
    <t>Julianalaan</t>
  </si>
  <si>
    <t>1865BG</t>
  </si>
  <si>
    <t>Bergen Aan Zee</t>
  </si>
  <si>
    <t>BERGEN AAN ZEE</t>
  </si>
  <si>
    <t>PP001805</t>
  </si>
  <si>
    <t>871687110003529138</t>
  </si>
  <si>
    <t>E0024000042736717</t>
  </si>
  <si>
    <t>Zuiderwagenplein</t>
  </si>
  <si>
    <t>8224AD</t>
  </si>
  <si>
    <t>PP001964</t>
  </si>
  <si>
    <t>871687460010974545</t>
  </si>
  <si>
    <t>E0024000027151416</t>
  </si>
  <si>
    <t>Eurovisieplein</t>
  </si>
  <si>
    <t>3402GC</t>
  </si>
  <si>
    <t>IJsselstein</t>
  </si>
  <si>
    <t>IJSSELSTEIN UT</t>
  </si>
  <si>
    <t>PP002147</t>
  </si>
  <si>
    <t>871687460010961859</t>
  </si>
  <si>
    <t>E0024000154707722</t>
  </si>
  <si>
    <t>Gletsjermeer</t>
  </si>
  <si>
    <t>3994HN</t>
  </si>
  <si>
    <t>PP002220</t>
  </si>
  <si>
    <t>871687110003652768</t>
  </si>
  <si>
    <t>E0024000073705719</t>
  </si>
  <si>
    <t>Selendangstraat</t>
  </si>
  <si>
    <t>1336NA</t>
  </si>
  <si>
    <t>1336NL</t>
  </si>
  <si>
    <t>PP002052</t>
  </si>
  <si>
    <t>871687110003578068</t>
  </si>
  <si>
    <t>E0024000064561818</t>
  </si>
  <si>
    <t>Po</t>
  </si>
  <si>
    <t>1321DR</t>
  </si>
  <si>
    <t>Poeziestraat</t>
  </si>
  <si>
    <t>PP002042</t>
  </si>
  <si>
    <t>871685920003398731</t>
  </si>
  <si>
    <t>E0024000064556118</t>
  </si>
  <si>
    <t>Karper</t>
  </si>
  <si>
    <t>1511LE</t>
  </si>
  <si>
    <t>Oostzaan</t>
  </si>
  <si>
    <t>OOSTZAAN</t>
  </si>
  <si>
    <t>PP002053</t>
  </si>
  <si>
    <t>871687110003631268</t>
  </si>
  <si>
    <t>E0024000064563718</t>
  </si>
  <si>
    <t>Buntgrasstraat</t>
  </si>
  <si>
    <t>1313CJ</t>
  </si>
  <si>
    <t>PRO (eRTU2 platform) - Total.MRA2.17kW.eRTU2</t>
  </si>
  <si>
    <t>PP001919</t>
  </si>
  <si>
    <t>871685920003297072</t>
  </si>
  <si>
    <t>E0024000060659218</t>
  </si>
  <si>
    <t>Koningsduin</t>
  </si>
  <si>
    <t>1901NZ</t>
  </si>
  <si>
    <t>Castricum</t>
  </si>
  <si>
    <t>1901ZV</t>
  </si>
  <si>
    <t>CASTRICUM</t>
  </si>
  <si>
    <t>PP001775</t>
  </si>
  <si>
    <t>871687460010886480</t>
  </si>
  <si>
    <t>E0024000040795517</t>
  </si>
  <si>
    <t>Sint Annepad</t>
  </si>
  <si>
    <t>1231AV</t>
  </si>
  <si>
    <t>Loosdrecht</t>
  </si>
  <si>
    <t>St. Annepad</t>
  </si>
  <si>
    <t>LOOSDRECHT</t>
  </si>
  <si>
    <t>PP002031</t>
  </si>
  <si>
    <t>871685920003384314</t>
  </si>
  <si>
    <t>E0024000064555418</t>
  </si>
  <si>
    <t>Rembrandtlaan</t>
  </si>
  <si>
    <t>1971XP</t>
  </si>
  <si>
    <t>IJmuiden</t>
  </si>
  <si>
    <t>IJMUIDEN</t>
  </si>
  <si>
    <t>PP001895</t>
  </si>
  <si>
    <t>871687460010886466</t>
  </si>
  <si>
    <t>E0024000026859216</t>
  </si>
  <si>
    <t>Merkelbachlaan</t>
  </si>
  <si>
    <t>3404EX</t>
  </si>
  <si>
    <t>PP001801</t>
  </si>
  <si>
    <t>871685920003228748</t>
  </si>
  <si>
    <t>E0024000042737717</t>
  </si>
  <si>
    <t>President Steijnstraat</t>
  </si>
  <si>
    <t>2021VC</t>
  </si>
  <si>
    <t>ZW</t>
  </si>
  <si>
    <t>PP001891</t>
  </si>
  <si>
    <t>871687460010821702</t>
  </si>
  <si>
    <t>E0024000026859116</t>
  </si>
  <si>
    <t>Utrechtseweg</t>
  </si>
  <si>
    <t>3731GB</t>
  </si>
  <si>
    <t>De Bilt</t>
  </si>
  <si>
    <t>DE BILT</t>
  </si>
  <si>
    <t>PP002163</t>
  </si>
  <si>
    <t>871685920003434125</t>
  </si>
  <si>
    <t>E0024000037741616</t>
  </si>
  <si>
    <t>Bloemfonteinstraat</t>
  </si>
  <si>
    <t>2021SB</t>
  </si>
  <si>
    <t>PP001899</t>
  </si>
  <si>
    <t>871687110003643520</t>
  </si>
  <si>
    <t>E0024000060657918</t>
  </si>
  <si>
    <t>Bremstraat</t>
  </si>
  <si>
    <t>1402CZ</t>
  </si>
  <si>
    <t>Bussum</t>
  </si>
  <si>
    <t>BUSSUM</t>
  </si>
  <si>
    <t>PP002044</t>
  </si>
  <si>
    <t>871687110003599803</t>
  </si>
  <si>
    <t>E0024000064556218</t>
  </si>
  <si>
    <t>Tulpstraat</t>
  </si>
  <si>
    <t>1214CC</t>
  </si>
  <si>
    <t>PP001843</t>
  </si>
  <si>
    <t>871687110003420176</t>
  </si>
  <si>
    <t>E0024000042740017</t>
  </si>
  <si>
    <t>Cinemadreef</t>
  </si>
  <si>
    <t>1325ER</t>
  </si>
  <si>
    <t>PP002093</t>
  </si>
  <si>
    <t>871687110003578051</t>
  </si>
  <si>
    <t>E0024000061242018</t>
  </si>
  <si>
    <t>Wijnruitstraat</t>
  </si>
  <si>
    <t>1314HH</t>
  </si>
  <si>
    <t>PP001839</t>
  </si>
  <si>
    <t>871685920003300826</t>
  </si>
  <si>
    <t>E0024000042738417</t>
  </si>
  <si>
    <t>Rembrandtsingel</t>
  </si>
  <si>
    <t>1921EK</t>
  </si>
  <si>
    <t>Akersloot</t>
  </si>
  <si>
    <t>AKERSLOOT</t>
  </si>
  <si>
    <t>PP001917</t>
  </si>
  <si>
    <t>871685920003272048</t>
  </si>
  <si>
    <t>E0024000060654118</t>
  </si>
  <si>
    <t>Roerdompstraat</t>
  </si>
  <si>
    <t>1911WS</t>
  </si>
  <si>
    <t>PP001985</t>
  </si>
  <si>
    <t>871687110003666116</t>
  </si>
  <si>
    <t>E0024000056231118</t>
  </si>
  <si>
    <t>Mariastraat</t>
  </si>
  <si>
    <t>1404HN</t>
  </si>
  <si>
    <t>PP002090</t>
  </si>
  <si>
    <t>871687110003568762</t>
  </si>
  <si>
    <t>E0024000061244118</t>
  </si>
  <si>
    <t>Sicili</t>
  </si>
  <si>
    <t>1339WG</t>
  </si>
  <si>
    <t>Siciliestraat</t>
  </si>
  <si>
    <t>PP002096</t>
  </si>
  <si>
    <t>871687110003657039</t>
  </si>
  <si>
    <t>E0024000056228318</t>
  </si>
  <si>
    <t>Sint Vitusstraat</t>
  </si>
  <si>
    <t>1211PK</t>
  </si>
  <si>
    <t>St. Vitusstraat</t>
  </si>
  <si>
    <t>1211PG</t>
  </si>
  <si>
    <t>PP001812</t>
  </si>
  <si>
    <t>871687460010966663</t>
  </si>
  <si>
    <t>E0024000049579917</t>
  </si>
  <si>
    <t>Jacob van Lennepplein</t>
  </si>
  <si>
    <t>3705SZ</t>
  </si>
  <si>
    <t>PP001683</t>
  </si>
  <si>
    <t>871687110003503176</t>
  </si>
  <si>
    <t>E0024000046661717</t>
  </si>
  <si>
    <t>Orson Wellesstraat</t>
  </si>
  <si>
    <t>1325HB</t>
  </si>
  <si>
    <t>PP002116</t>
  </si>
  <si>
    <t>871685920003441635</t>
  </si>
  <si>
    <t>E0024000064560718</t>
  </si>
  <si>
    <t>Koningsteinstraat</t>
  </si>
  <si>
    <t>2012VB</t>
  </si>
  <si>
    <t>PP001659</t>
  </si>
  <si>
    <t>871685920003220155</t>
  </si>
  <si>
    <t>E0024000046652717</t>
  </si>
  <si>
    <t>Tetterodestraat</t>
  </si>
  <si>
    <t>2023XS</t>
  </si>
  <si>
    <t>PP001901</t>
  </si>
  <si>
    <t>871687110003643544</t>
  </si>
  <si>
    <t>E0024000060658918</t>
  </si>
  <si>
    <t>Aaltje Noordewierlaan</t>
  </si>
  <si>
    <t>1403JC</t>
  </si>
  <si>
    <t>PP001532</t>
  </si>
  <si>
    <t>871687460010684666</t>
  </si>
  <si>
    <t>E0024000040797817</t>
  </si>
  <si>
    <t>Langbroekerweg</t>
  </si>
  <si>
    <t>b</t>
  </si>
  <si>
    <t>3941MT</t>
  </si>
  <si>
    <t>Doorn</t>
  </si>
  <si>
    <t>DOORN</t>
  </si>
  <si>
    <t>PP001803</t>
  </si>
  <si>
    <t>871687110003567123</t>
  </si>
  <si>
    <t>E0024000042734217</t>
  </si>
  <si>
    <t>Strawinksypad</t>
  </si>
  <si>
    <t>1323PZ</t>
  </si>
  <si>
    <t>Strawinskypad</t>
  </si>
  <si>
    <t>B</t>
  </si>
  <si>
    <t>PP001955</t>
  </si>
  <si>
    <t>871685920003382112</t>
  </si>
  <si>
    <t>E0024000056228818</t>
  </si>
  <si>
    <t>Nassaulaan</t>
  </si>
  <si>
    <t>1815GJ</t>
  </si>
  <si>
    <t>Alkmaar</t>
  </si>
  <si>
    <t>ALKMAAR</t>
  </si>
  <si>
    <t>PP002074</t>
  </si>
  <si>
    <t>871687110003657053</t>
  </si>
  <si>
    <t>E0024000064555518</t>
  </si>
  <si>
    <t>Hindelaan</t>
  </si>
  <si>
    <t>1216CT</t>
  </si>
  <si>
    <t>PP001910</t>
  </si>
  <si>
    <t>871687110003570246</t>
  </si>
  <si>
    <t>E0024000042730717</t>
  </si>
  <si>
    <t>Professor Kochstraat</t>
  </si>
  <si>
    <t>1221KD</t>
  </si>
  <si>
    <t>PP002024</t>
  </si>
  <si>
    <t>871685920003380934</t>
  </si>
  <si>
    <t>E0024000064556618</t>
  </si>
  <si>
    <t>Commandeurslaan</t>
  </si>
  <si>
    <t>1964LW</t>
  </si>
  <si>
    <t>PP001679</t>
  </si>
  <si>
    <t>871687110003510631</t>
  </si>
  <si>
    <t>E0024000046659217</t>
  </si>
  <si>
    <t>Johannes Vermeerstraat</t>
  </si>
  <si>
    <t>1318JE</t>
  </si>
  <si>
    <t>PP001733</t>
  </si>
  <si>
    <t>871685920003318906</t>
  </si>
  <si>
    <t>E0024000073727519</t>
  </si>
  <si>
    <t>Syltpier</t>
  </si>
  <si>
    <t>1506BX</t>
  </si>
  <si>
    <t>Zaandam</t>
  </si>
  <si>
    <t>ZAANDAM</t>
  </si>
  <si>
    <t>PP001939</t>
  </si>
  <si>
    <t>871685920003401929</t>
  </si>
  <si>
    <t>E0024000060658018</t>
  </si>
  <si>
    <t>G</t>
  </si>
  <si>
    <t>1507WR</t>
  </si>
  <si>
    <t>G. Molstraat</t>
  </si>
  <si>
    <t>PP001954</t>
  </si>
  <si>
    <t>871685920003371765</t>
  </si>
  <si>
    <t>E0024000056231918</t>
  </si>
  <si>
    <t>Schulpweg</t>
  </si>
  <si>
    <t>1951JA</t>
  </si>
  <si>
    <t>Velsen-Noord</t>
  </si>
  <si>
    <t>VELSEN-NOORD</t>
  </si>
  <si>
    <t>PP002018</t>
  </si>
  <si>
    <t>871685920003232998</t>
  </si>
  <si>
    <t>E0024000064561218</t>
  </si>
  <si>
    <t>Haringburgwal</t>
  </si>
  <si>
    <t>1141AT</t>
  </si>
  <si>
    <t>Monnickendam</t>
  </si>
  <si>
    <t>MONNICKENDAM</t>
  </si>
  <si>
    <t>PP001739</t>
  </si>
  <si>
    <t>871687110003561886</t>
  </si>
  <si>
    <t>E0024000046650317</t>
  </si>
  <si>
    <t>Korte Godelindestraat</t>
  </si>
  <si>
    <t>1402XE</t>
  </si>
  <si>
    <t>A1</t>
  </si>
  <si>
    <t>1402WT</t>
  </si>
  <si>
    <t>PP001935</t>
  </si>
  <si>
    <t>871687110003546630</t>
  </si>
  <si>
    <t>E0024000060656118</t>
  </si>
  <si>
    <t>Ringdijk</t>
  </si>
  <si>
    <t>8244BE</t>
  </si>
  <si>
    <t>PP001940</t>
  </si>
  <si>
    <t>871687110003507495</t>
  </si>
  <si>
    <t>E0024000060657218</t>
  </si>
  <si>
    <t>Nienhuis Ruijskade</t>
  </si>
  <si>
    <t>1399KC</t>
  </si>
  <si>
    <t>Muiderberg</t>
  </si>
  <si>
    <t>MUIDERBERG</t>
  </si>
  <si>
    <t>PP001663</t>
  </si>
  <si>
    <t>871685920003232738</t>
  </si>
  <si>
    <t>E0024000046654017</t>
  </si>
  <si>
    <t>Jelgersmastraat</t>
  </si>
  <si>
    <t>2023EN</t>
  </si>
  <si>
    <t>PP001836</t>
  </si>
  <si>
    <t>871687110003548900</t>
  </si>
  <si>
    <t>E0024000110444020</t>
  </si>
  <si>
    <t>Dick Bosstraat</t>
  </si>
  <si>
    <t>1336CX</t>
  </si>
  <si>
    <t>PP001996</t>
  </si>
  <si>
    <t>871685920003144338</t>
  </si>
  <si>
    <t>E0024000056233018</t>
  </si>
  <si>
    <t>Leidsevaart</t>
  </si>
  <si>
    <t>2013HB</t>
  </si>
  <si>
    <t>PP001854</t>
  </si>
  <si>
    <t>871687110003550248</t>
  </si>
  <si>
    <t>E0024000042739117</t>
  </si>
  <si>
    <t>Rode Katerplaats</t>
  </si>
  <si>
    <t>1336LL</t>
  </si>
  <si>
    <t>1336LC</t>
  </si>
  <si>
    <t>PP001782</t>
  </si>
  <si>
    <t>871687110003394316</t>
  </si>
  <si>
    <t>E0024000042734417</t>
  </si>
  <si>
    <t>Jan van der Heijdenstraat</t>
  </si>
  <si>
    <t>1223BG</t>
  </si>
  <si>
    <t>Jan van der Heijdenstr</t>
  </si>
  <si>
    <t>PP001648</t>
  </si>
  <si>
    <t>871685920003201123</t>
  </si>
  <si>
    <t>E0024000046650717</t>
  </si>
  <si>
    <t>Muiderkring</t>
  </si>
  <si>
    <t>2026SZ</t>
  </si>
  <si>
    <t>PP002079</t>
  </si>
  <si>
    <t>871687110003644480</t>
  </si>
  <si>
    <t>E0024000064558218</t>
  </si>
  <si>
    <t>Wielewaallaan</t>
  </si>
  <si>
    <t>1403BZ</t>
  </si>
  <si>
    <t>PP002057</t>
  </si>
  <si>
    <t>871687110003556080</t>
  </si>
  <si>
    <t>E0024000064559218</t>
  </si>
  <si>
    <t>Tets van Goudriaanstraat</t>
  </si>
  <si>
    <t>1411VA</t>
  </si>
  <si>
    <t>Naarden</t>
  </si>
  <si>
    <t>NAARDEN</t>
  </si>
  <si>
    <t>PP002048</t>
  </si>
  <si>
    <t>871687110003437037</t>
  </si>
  <si>
    <t>E0024000064559018</t>
  </si>
  <si>
    <t>Dokkumlaan</t>
  </si>
  <si>
    <t>1324AD</t>
  </si>
  <si>
    <t>1324AC</t>
  </si>
  <si>
    <t>PP002136</t>
  </si>
  <si>
    <t>871685920003414806</t>
  </si>
  <si>
    <t>E0024000073731119</t>
  </si>
  <si>
    <t>Badhuisstraat</t>
  </si>
  <si>
    <t>1531CA</t>
  </si>
  <si>
    <t>Wormer</t>
  </si>
  <si>
    <t>WORMER</t>
  </si>
  <si>
    <t>PP001788</t>
  </si>
  <si>
    <t>871687110003543547</t>
  </si>
  <si>
    <t>E0024000042735417</t>
  </si>
  <si>
    <t>Saerdam</t>
  </si>
  <si>
    <t>8242JC</t>
  </si>
  <si>
    <t>PP002077</t>
  </si>
  <si>
    <t>871685920003402711</t>
  </si>
  <si>
    <t>E0024000064561318</t>
  </si>
  <si>
    <t>Gibraltarstraat</t>
  </si>
  <si>
    <t>2014RT</t>
  </si>
  <si>
    <t>PP002064</t>
  </si>
  <si>
    <t>871687110003633927</t>
  </si>
  <si>
    <t>E0024000064562318</t>
  </si>
  <si>
    <t>Beerensteinerlaan</t>
  </si>
  <si>
    <t>1406NR</t>
  </si>
  <si>
    <t>PP001946</t>
  </si>
  <si>
    <t>871685920003371772</t>
  </si>
  <si>
    <t>E0024000060655918</t>
  </si>
  <si>
    <t>Scheiberglaan</t>
  </si>
  <si>
    <t>1974SB</t>
  </si>
  <si>
    <t>PP002017</t>
  </si>
  <si>
    <t>871685920003404821</t>
  </si>
  <si>
    <t>E0024000064559118</t>
  </si>
  <si>
    <t>Planetenplein</t>
  </si>
  <si>
    <t>2024TJ</t>
  </si>
  <si>
    <t>PP001835</t>
  </si>
  <si>
    <t>871685920003219982</t>
  </si>
  <si>
    <t>E0024000042737417</t>
  </si>
  <si>
    <t>Kruistochtstraat</t>
  </si>
  <si>
    <t>2033NB</t>
  </si>
  <si>
    <t>PP001929</t>
  </si>
  <si>
    <t>871687110003571472</t>
  </si>
  <si>
    <t>E0024000060654318</t>
  </si>
  <si>
    <t>Irisstraat</t>
  </si>
  <si>
    <t>1402EN</t>
  </si>
  <si>
    <t>PP001816</t>
  </si>
  <si>
    <t>871687460010956091</t>
  </si>
  <si>
    <t>E0024000040497817</t>
  </si>
  <si>
    <t>Neptunushof</t>
  </si>
  <si>
    <t>3712BE</t>
  </si>
  <si>
    <t>Uranushof</t>
  </si>
  <si>
    <t>3712XV</t>
  </si>
  <si>
    <t>PP002169</t>
  </si>
  <si>
    <t>871685920003440782</t>
  </si>
  <si>
    <t>E0024000033216016</t>
  </si>
  <si>
    <t>Orionweg</t>
  </si>
  <si>
    <t>2024TE</t>
  </si>
  <si>
    <t>PP001920</t>
  </si>
  <si>
    <t>871685920003144208</t>
  </si>
  <si>
    <t>E0024000042732217</t>
  </si>
  <si>
    <t>Doctor Schaepmanstraat</t>
  </si>
  <si>
    <t>2032HH</t>
  </si>
  <si>
    <t>Dr. Schaepmanstraat</t>
  </si>
  <si>
    <t>2032GH</t>
  </si>
  <si>
    <t>PP001995</t>
  </si>
  <si>
    <t>871685920003413212</t>
  </si>
  <si>
    <t>E0024000056230018</t>
  </si>
  <si>
    <t>Burgemeester D</t>
  </si>
  <si>
    <t>1444BM</t>
  </si>
  <si>
    <t>Burg D Kooimanweg</t>
  </si>
  <si>
    <t>PP002040</t>
  </si>
  <si>
    <t>871685920003139204</t>
  </si>
  <si>
    <t>E0024000064563418</t>
  </si>
  <si>
    <t>Nicolaas van der Laanstraat</t>
  </si>
  <si>
    <t>2013BM</t>
  </si>
  <si>
    <t>Nicolaas van der Laanstr</t>
  </si>
  <si>
    <t>PP001734</t>
  </si>
  <si>
    <t>871687110003539298</t>
  </si>
  <si>
    <t>E0024000046656617</t>
  </si>
  <si>
    <t>K</t>
  </si>
  <si>
    <t>1402XC</t>
  </si>
  <si>
    <t>K.P.C. de Bazelstraat</t>
  </si>
  <si>
    <t>PP002061</t>
  </si>
  <si>
    <t>master</t>
  </si>
  <si>
    <t>PP001791</t>
  </si>
  <si>
    <t>871685920003283211</t>
  </si>
  <si>
    <t>E0024000042731417</t>
  </si>
  <si>
    <t>Kerkweg</t>
  </si>
  <si>
    <t>2071NH</t>
  </si>
  <si>
    <t>Santpoort-Noord</t>
  </si>
  <si>
    <t>SANTPOORT-NOORD</t>
  </si>
  <si>
    <t>PP002081</t>
  </si>
  <si>
    <t>871687110003594860</t>
  </si>
  <si>
    <t>E0024000061242118</t>
  </si>
  <si>
    <t>Johann Sebastiaan Bachweg</t>
  </si>
  <si>
    <t>1323BA</t>
  </si>
  <si>
    <t>J.S. Bachweg</t>
  </si>
  <si>
    <t>PP002165</t>
  </si>
  <si>
    <t>871685920003439977</t>
  </si>
  <si>
    <t>E0024000037743916</t>
  </si>
  <si>
    <t>Oude Zijlvest</t>
  </si>
  <si>
    <t>2011VR</t>
  </si>
  <si>
    <t>PP001742</t>
  </si>
  <si>
    <t>871687110003457011</t>
  </si>
  <si>
    <t>E0024000046651917</t>
  </si>
  <si>
    <t>Singel</t>
  </si>
  <si>
    <t>1402NR</t>
  </si>
  <si>
    <t>PP002182</t>
  </si>
  <si>
    <t>871685920003466980</t>
  </si>
  <si>
    <t>E0024000033224016</t>
  </si>
  <si>
    <t>Adriaan de Jongestraat</t>
  </si>
  <si>
    <t>2014XZ</t>
  </si>
  <si>
    <t>PP001909</t>
  </si>
  <si>
    <t>871685920003358995</t>
  </si>
  <si>
    <t>E0024000060658118</t>
  </si>
  <si>
    <t>Jan Boonplein</t>
  </si>
  <si>
    <t>1483BL</t>
  </si>
  <si>
    <t>De Rijp</t>
  </si>
  <si>
    <t>DE RIJP</t>
  </si>
  <si>
    <t>PP001981</t>
  </si>
  <si>
    <t>871687110003632517</t>
  </si>
  <si>
    <t>E0024000056229818</t>
  </si>
  <si>
    <t>Spijkerstraat</t>
  </si>
  <si>
    <t>1402RH</t>
  </si>
  <si>
    <t>PP001950</t>
  </si>
  <si>
    <t>871685920003365801</t>
  </si>
  <si>
    <t>E0024000056229918</t>
  </si>
  <si>
    <t>PC Hooftlaan</t>
  </si>
  <si>
    <t>1985BE</t>
  </si>
  <si>
    <t>Driehuis</t>
  </si>
  <si>
    <t>P.C. Hooftlaan</t>
  </si>
  <si>
    <t>DRIEHUIS NH</t>
  </si>
  <si>
    <t>PP001938</t>
  </si>
  <si>
    <t>871685920002236676</t>
  </si>
  <si>
    <t>E0024000060658218</t>
  </si>
  <si>
    <t>E</t>
  </si>
  <si>
    <t>1271PS</t>
  </si>
  <si>
    <t>E. Ludenstraat</t>
  </si>
  <si>
    <t>PP001691</t>
  </si>
  <si>
    <t>871685920003248685</t>
  </si>
  <si>
    <t>E0024000046650417</t>
  </si>
  <si>
    <t>Straat Davis</t>
  </si>
  <si>
    <t>1505EA</t>
  </si>
  <si>
    <t>PP001989</t>
  </si>
  <si>
    <t>871685920003376722</t>
  </si>
  <si>
    <t>E0024000056232918</t>
  </si>
  <si>
    <t>Oostertuinen</t>
  </si>
  <si>
    <t>1944SB</t>
  </si>
  <si>
    <t>Beverwijk</t>
  </si>
  <si>
    <t>BEVERWIJK</t>
  </si>
  <si>
    <t>PP002146</t>
  </si>
  <si>
    <t>871685920003445862</t>
  </si>
  <si>
    <t>E0024000073706419</t>
  </si>
  <si>
    <t>Koninginneweg</t>
  </si>
  <si>
    <t>2012GR</t>
  </si>
  <si>
    <t>PP002128</t>
  </si>
  <si>
    <t>871685920003442830</t>
  </si>
  <si>
    <t>E0024000061243318</t>
  </si>
  <si>
    <t>Prinsessekade</t>
  </si>
  <si>
    <t>2012MC</t>
  </si>
  <si>
    <t>PP002115</t>
  </si>
  <si>
    <t>871685920003456219</t>
  </si>
  <si>
    <t>E0024000061244018</t>
  </si>
  <si>
    <t>Sumatrastraat</t>
  </si>
  <si>
    <t>2022XL</t>
  </si>
  <si>
    <t>PP001998</t>
  </si>
  <si>
    <t>871687110003610416</t>
  </si>
  <si>
    <t>E0024000064560518</t>
  </si>
  <si>
    <t>Couperusweg</t>
  </si>
  <si>
    <t>1321CE</t>
  </si>
  <si>
    <t>PP001858</t>
  </si>
  <si>
    <t>871685920003310733</t>
  </si>
  <si>
    <t>E0024000042732117</t>
  </si>
  <si>
    <t>Kerkepad</t>
  </si>
  <si>
    <t>1741EX</t>
  </si>
  <si>
    <t>Schagen</t>
  </si>
  <si>
    <t>SCHAGEN</t>
  </si>
  <si>
    <t>PP001682</t>
  </si>
  <si>
    <t>871687110003426109</t>
  </si>
  <si>
    <t>E0024000046652417</t>
  </si>
  <si>
    <t>Simon Stevinweg</t>
  </si>
  <si>
    <t>1221AD</t>
  </si>
  <si>
    <t>PP001813</t>
  </si>
  <si>
    <t>871687460010812977</t>
  </si>
  <si>
    <t>E0024000040498517</t>
  </si>
  <si>
    <t>Tolhuislaan</t>
  </si>
  <si>
    <t>3734GK</t>
  </si>
  <si>
    <t>Den Dolder</t>
  </si>
  <si>
    <t>DEN DOLDER</t>
  </si>
  <si>
    <t>PP002122</t>
  </si>
  <si>
    <t>871687110003661418</t>
  </si>
  <si>
    <t>E0024000061242418</t>
  </si>
  <si>
    <t>Hendrik Smitlaantje</t>
  </si>
  <si>
    <t>1261HK</t>
  </si>
  <si>
    <t>Blaricum</t>
  </si>
  <si>
    <t>1261VA</t>
  </si>
  <si>
    <t>BLARICUM</t>
  </si>
  <si>
    <t>PP001700</t>
  </si>
  <si>
    <t>871685920003256567</t>
  </si>
  <si>
    <t>E0024000046650017</t>
  </si>
  <si>
    <t>Wielingenstraat</t>
  </si>
  <si>
    <t>1441ZN</t>
  </si>
  <si>
    <t>PP001971</t>
  </si>
  <si>
    <t>871685920003405460</t>
  </si>
  <si>
    <t>E0024000060654818</t>
  </si>
  <si>
    <t>Hendrik Andriessenstraat</t>
  </si>
  <si>
    <t>1544MT</t>
  </si>
  <si>
    <t>Zaandijk</t>
  </si>
  <si>
    <t>ZAANDIJK</t>
  </si>
  <si>
    <t>PP002215</t>
  </si>
  <si>
    <t>871685920003441840</t>
  </si>
  <si>
    <t>E0024000073714919</t>
  </si>
  <si>
    <t>Alexanderstraat</t>
  </si>
  <si>
    <t>2011VE</t>
  </si>
  <si>
    <t>PP001842</t>
  </si>
  <si>
    <t>871685920003344615</t>
  </si>
  <si>
    <t>E0024000042739217</t>
  </si>
  <si>
    <t>Bennebroekerweg</t>
  </si>
  <si>
    <t>2134AB</t>
  </si>
  <si>
    <t>Hoofddorp</t>
  </si>
  <si>
    <t>HOOFDDORP</t>
  </si>
  <si>
    <t>PP001558</t>
  </si>
  <si>
    <t>871685920003299311</t>
  </si>
  <si>
    <t>E0024000044325917</t>
  </si>
  <si>
    <t>Zeeweg</t>
  </si>
  <si>
    <t>2051EB</t>
  </si>
  <si>
    <t>Overveen</t>
  </si>
  <si>
    <t>2051EC</t>
  </si>
  <si>
    <t>OVERVEEN</t>
  </si>
  <si>
    <t>PP001980</t>
  </si>
  <si>
    <t>871687110003571731</t>
  </si>
  <si>
    <t>E0024000060657818</t>
  </si>
  <si>
    <t>Moeflonstraat</t>
  </si>
  <si>
    <t>1338JC</t>
  </si>
  <si>
    <t>PP001800</t>
  </si>
  <si>
    <t>871685920003284256</t>
  </si>
  <si>
    <t>E0024000042733817</t>
  </si>
  <si>
    <t>Broekbergenlaan</t>
  </si>
  <si>
    <t>2071EW</t>
  </si>
  <si>
    <t>PP002047</t>
  </si>
  <si>
    <t>871687110003633002</t>
  </si>
  <si>
    <t>E0024000064554818</t>
  </si>
  <si>
    <t>Westwalstraat</t>
  </si>
  <si>
    <t>1411PD</t>
  </si>
  <si>
    <t>PP001690</t>
  </si>
  <si>
    <t>871685920003297461</t>
  </si>
  <si>
    <t>E0024000046649317</t>
  </si>
  <si>
    <t>Achterdijk</t>
  </si>
  <si>
    <t>1441DH</t>
  </si>
  <si>
    <t>PP001962</t>
  </si>
  <si>
    <t>PP001577</t>
  </si>
  <si>
    <t>871687460010665085</t>
  </si>
  <si>
    <t>E0024000049576717</t>
  </si>
  <si>
    <t>Prinses Alexialaan</t>
  </si>
  <si>
    <t>3708XB</t>
  </si>
  <si>
    <t>3708XD</t>
  </si>
  <si>
    <t>PP001574</t>
  </si>
  <si>
    <t>871687460010665078</t>
  </si>
  <si>
    <t>E0024000049570917</t>
  </si>
  <si>
    <t>Prinses Arianelaan</t>
  </si>
  <si>
    <t>3708DH</t>
  </si>
  <si>
    <t>3708XG</t>
  </si>
  <si>
    <t>PP001575</t>
  </si>
  <si>
    <t>871687460010678856</t>
  </si>
  <si>
    <t>E0024000049595617</t>
  </si>
  <si>
    <t>Hoog Kanje</t>
  </si>
  <si>
    <t>3708DN</t>
  </si>
  <si>
    <t>PP001641</t>
  </si>
  <si>
    <t>871687110003495150</t>
  </si>
  <si>
    <t>E0024000046651017</t>
  </si>
  <si>
    <t>Zaagvisplantsoen</t>
  </si>
  <si>
    <t>1317HP</t>
  </si>
  <si>
    <t>PP001578</t>
  </si>
  <si>
    <t>871687460010665238</t>
  </si>
  <si>
    <t>E0024000049593917</t>
  </si>
  <si>
    <t>Pr</t>
  </si>
  <si>
    <t>3708ZS</t>
  </si>
  <si>
    <t>Pr Catharina Amalialaan</t>
  </si>
  <si>
    <t>PP001573</t>
  </si>
  <si>
    <t>871687460010665221</t>
  </si>
  <si>
    <t>E0024000049588417</t>
  </si>
  <si>
    <t>Prinses Catharina Amalialaan</t>
  </si>
  <si>
    <t>3708DM</t>
  </si>
  <si>
    <t>3708ZR</t>
  </si>
  <si>
    <t>PP001754</t>
  </si>
  <si>
    <t>871687110003476395</t>
  </si>
  <si>
    <t>E0024000046662117</t>
  </si>
  <si>
    <t>Hoornstraat</t>
  </si>
  <si>
    <t>1324SH</t>
  </si>
  <si>
    <t>PP001576</t>
  </si>
  <si>
    <t>871687460010667195</t>
  </si>
  <si>
    <t>E0024000049577317</t>
  </si>
  <si>
    <t>3708XA</t>
  </si>
  <si>
    <t>A ELP</t>
  </si>
  <si>
    <t>3708DL</t>
  </si>
  <si>
    <t>PP001585</t>
  </si>
  <si>
    <t>871685920003276091</t>
  </si>
  <si>
    <t>E0024000046658217</t>
  </si>
  <si>
    <t>In de Papiermolen</t>
  </si>
  <si>
    <t>1115GS</t>
  </si>
  <si>
    <t>Duivendrecht</t>
  </si>
  <si>
    <t>DUIVENDRECHT</t>
  </si>
  <si>
    <t>PP001579</t>
  </si>
  <si>
    <t>871687460010664842</t>
  </si>
  <si>
    <t>E0024000154709222</t>
  </si>
  <si>
    <t>Prinses Maximalaan</t>
  </si>
  <si>
    <t>3708ZT</t>
  </si>
  <si>
    <t>PP001697</t>
  </si>
  <si>
    <t>871685920003257823</t>
  </si>
  <si>
    <t>E0024000046648817</t>
  </si>
  <si>
    <t>Klagerstuin</t>
  </si>
  <si>
    <t>1689JW</t>
  </si>
  <si>
    <t>Zwaag</t>
  </si>
  <si>
    <t>ZWAAG</t>
  </si>
  <si>
    <t>PP001711</t>
  </si>
  <si>
    <t>871687460010886497</t>
  </si>
  <si>
    <t>E0024000049581217</t>
  </si>
  <si>
    <t>Dirk Boutslaan</t>
  </si>
  <si>
    <t>3723PD</t>
  </si>
  <si>
    <t>Bilthoven</t>
  </si>
  <si>
    <t>BILTHOVEN</t>
  </si>
  <si>
    <t>PP001463</t>
  </si>
  <si>
    <t>871685920003112160</t>
  </si>
  <si>
    <t>E0024000056231718</t>
  </si>
  <si>
    <t>Martin Monnickendamstraat</t>
  </si>
  <si>
    <t>2033VA</t>
  </si>
  <si>
    <t>Patriarchstraat</t>
  </si>
  <si>
    <t>2033GA</t>
  </si>
  <si>
    <t>PRO (eRTU2 platform) - MRA2S</t>
  </si>
  <si>
    <t>PP001216</t>
  </si>
  <si>
    <t>871687110003290670</t>
  </si>
  <si>
    <t>E0024000036003516</t>
  </si>
  <si>
    <t>Archipel</t>
  </si>
  <si>
    <t>8224HL</t>
  </si>
  <si>
    <t>Archipel 36</t>
  </si>
  <si>
    <t>PP001348</t>
  </si>
  <si>
    <t>871687460010580074</t>
  </si>
  <si>
    <t>E0024000040518617</t>
  </si>
  <si>
    <t>Anne Franklaan</t>
  </si>
  <si>
    <t>3721PJ</t>
  </si>
  <si>
    <t>PP001453</t>
  </si>
  <si>
    <t>871685920003096910</t>
  </si>
  <si>
    <t>E0024000044321817</t>
  </si>
  <si>
    <t>Lage Hoek</t>
  </si>
  <si>
    <t>1689GK</t>
  </si>
  <si>
    <t>Daalmeer</t>
  </si>
  <si>
    <t>1689CS</t>
  </si>
  <si>
    <t>PP001646</t>
  </si>
  <si>
    <t>871685920003219821</t>
  </si>
  <si>
    <t>E0024000073729119</t>
  </si>
  <si>
    <t>Rangeerder</t>
  </si>
  <si>
    <t>1567LC</t>
  </si>
  <si>
    <t>Assendelft</t>
  </si>
  <si>
    <t>ASSENDELFT</t>
  </si>
  <si>
    <t>PP001475</t>
  </si>
  <si>
    <t>871685920003235340</t>
  </si>
  <si>
    <t>E0024000044322317</t>
  </si>
  <si>
    <t>De Krommert</t>
  </si>
  <si>
    <t>1851ZB</t>
  </si>
  <si>
    <t>Heiloo</t>
  </si>
  <si>
    <t>HEILOO</t>
  </si>
  <si>
    <t>PP001511</t>
  </si>
  <si>
    <t>871685920003260731</t>
  </si>
  <si>
    <t>E0024000044328817</t>
  </si>
  <si>
    <t>Brederodelaan</t>
  </si>
  <si>
    <t>2061JS</t>
  </si>
  <si>
    <t>Bloemendaal</t>
  </si>
  <si>
    <t>BLOEMENDAAL</t>
  </si>
  <si>
    <t>PP001707</t>
  </si>
  <si>
    <t>871687460010712079</t>
  </si>
  <si>
    <t>E0024000049566817</t>
  </si>
  <si>
    <t>Pruimengaarde</t>
  </si>
  <si>
    <t>3992JK</t>
  </si>
  <si>
    <t>PP001714</t>
  </si>
  <si>
    <t>871687460010785622</t>
  </si>
  <si>
    <t>E0024000049567317</t>
  </si>
  <si>
    <t>Puntmos</t>
  </si>
  <si>
    <t>3994KV</t>
  </si>
  <si>
    <t>PP001652</t>
  </si>
  <si>
    <t>871685920003247848</t>
  </si>
  <si>
    <t>E0024000073723919</t>
  </si>
  <si>
    <t>Jan Boltenhof</t>
  </si>
  <si>
    <t>1852HG</t>
  </si>
  <si>
    <t>PP001435</t>
  </si>
  <si>
    <t>871687110003373755</t>
  </si>
  <si>
    <t>E0024000044321617</t>
  </si>
  <si>
    <t>Lindenlaan</t>
  </si>
  <si>
    <t>1271BC</t>
  </si>
  <si>
    <t>PP001634</t>
  </si>
  <si>
    <t>871685920003230215</t>
  </si>
  <si>
    <t>E0024000046657017</t>
  </si>
  <si>
    <t>Pro Patriastraat</t>
  </si>
  <si>
    <t>1508XK</t>
  </si>
  <si>
    <t>PP001744</t>
  </si>
  <si>
    <t>871687110003419088</t>
  </si>
  <si>
    <t>E0024000046651617</t>
  </si>
  <si>
    <t>Lotusbloemweg</t>
  </si>
  <si>
    <t>1338ZD</t>
  </si>
  <si>
    <t>PP001554</t>
  </si>
  <si>
    <t>871685920003220346</t>
  </si>
  <si>
    <t>E0024000044329617</t>
  </si>
  <si>
    <t>Renoirhof</t>
  </si>
  <si>
    <t>1628XC</t>
  </si>
  <si>
    <t>PP001605</t>
  </si>
  <si>
    <t>871685920003209099</t>
  </si>
  <si>
    <t>E0024000044326717</t>
  </si>
  <si>
    <t>Scholeksterlaan</t>
  </si>
  <si>
    <t>1742BL</t>
  </si>
  <si>
    <t>PP001580</t>
  </si>
  <si>
    <t>871687460010785417</t>
  </si>
  <si>
    <t>E0024000040794117</t>
  </si>
  <si>
    <t>Bloemengaard</t>
  </si>
  <si>
    <t>3941TB</t>
  </si>
  <si>
    <t>PP001263</t>
  </si>
  <si>
    <t>871687460010435053</t>
  </si>
  <si>
    <t>E0024000040504617</t>
  </si>
  <si>
    <t>Wilgenblik</t>
  </si>
  <si>
    <t>3761ZD</t>
  </si>
  <si>
    <t>Soest</t>
  </si>
  <si>
    <t>SOEST</t>
  </si>
  <si>
    <t>PP001351</t>
  </si>
  <si>
    <t>871687460010423203</t>
  </si>
  <si>
    <t>E0024000040520717</t>
  </si>
  <si>
    <t>Oude Utrechtseweg</t>
  </si>
  <si>
    <t>3768CA</t>
  </si>
  <si>
    <t>PP001600</t>
  </si>
  <si>
    <t>871685920003219838</t>
  </si>
  <si>
    <t>E0024000046660017</t>
  </si>
  <si>
    <t>Jan Bouwmeesterstraat</t>
  </si>
  <si>
    <t>1502PR</t>
  </si>
  <si>
    <t>PP001548</t>
  </si>
  <si>
    <t>871685920003198607</t>
  </si>
  <si>
    <t>E0024000044319917</t>
  </si>
  <si>
    <t>Maclaine Pontstraat</t>
  </si>
  <si>
    <t>1814HJ</t>
  </si>
  <si>
    <t>PP001557</t>
  </si>
  <si>
    <t>871685920003207255</t>
  </si>
  <si>
    <t>E0024000044331317</t>
  </si>
  <si>
    <t>Waerdendelstraat</t>
  </si>
  <si>
    <t>1814HH</t>
  </si>
  <si>
    <t>PP001470</t>
  </si>
  <si>
    <t>871687460010719054</t>
  </si>
  <si>
    <t>E0024000040774717</t>
  </si>
  <si>
    <t>Herdersstaf</t>
  </si>
  <si>
    <t>3763XT</t>
  </si>
  <si>
    <t>PP001719</t>
  </si>
  <si>
    <t>871687460010684703</t>
  </si>
  <si>
    <t>E0024000040785817</t>
  </si>
  <si>
    <t>De Woerd</t>
  </si>
  <si>
    <t>3972LB</t>
  </si>
  <si>
    <t>3972KD</t>
  </si>
  <si>
    <t>PP001497</t>
  </si>
  <si>
    <t>871687460010665122</t>
  </si>
  <si>
    <t>E0024000040797417</t>
  </si>
  <si>
    <t>Lommerlust</t>
  </si>
  <si>
    <t>3702BT</t>
  </si>
  <si>
    <t>PP001396</t>
  </si>
  <si>
    <t>871687110003297105</t>
  </si>
  <si>
    <t>E0024000040763117</t>
  </si>
  <si>
    <t>Pythonstraat</t>
  </si>
  <si>
    <t>1338HM</t>
  </si>
  <si>
    <t>PP001760</t>
  </si>
  <si>
    <t>871687110003419095</t>
  </si>
  <si>
    <t>E0024000046661817</t>
  </si>
  <si>
    <t>Contrabasweg</t>
  </si>
  <si>
    <t>1311LA</t>
  </si>
  <si>
    <t>PP001649</t>
  </si>
  <si>
    <t>871687110003434319</t>
  </si>
  <si>
    <t>E0024000046659517</t>
  </si>
  <si>
    <t>Tasmani</t>
  </si>
  <si>
    <t>1339PA</t>
  </si>
  <si>
    <t>Tasmaniestraat</t>
  </si>
  <si>
    <t>PP001767</t>
  </si>
  <si>
    <t>871687460010712048</t>
  </si>
  <si>
    <t>E0024000040781417</t>
  </si>
  <si>
    <t>Parelgras</t>
  </si>
  <si>
    <t>3994NS</t>
  </si>
  <si>
    <t>PP001403</t>
  </si>
  <si>
    <t>871685920003131444</t>
  </si>
  <si>
    <t>E0024000042741317</t>
  </si>
  <si>
    <t>Stoholm</t>
  </si>
  <si>
    <t>2133KH</t>
  </si>
  <si>
    <t>PP001764</t>
  </si>
  <si>
    <t>871687460010794433</t>
  </si>
  <si>
    <t>E0024000049566517</t>
  </si>
  <si>
    <t>Ruwbeemd</t>
  </si>
  <si>
    <t>3755WD</t>
  </si>
  <si>
    <t>Eemnes</t>
  </si>
  <si>
    <t>EEMNES</t>
  </si>
  <si>
    <t>PP001347</t>
  </si>
  <si>
    <t>871687460010334608</t>
  </si>
  <si>
    <t>E0024000040774017</t>
  </si>
  <si>
    <t>Heemskerklaan</t>
  </si>
  <si>
    <t>3742AM</t>
  </si>
  <si>
    <t>PP001564</t>
  </si>
  <si>
    <t>871687110003484246</t>
  </si>
  <si>
    <t>E0024000044323317</t>
  </si>
  <si>
    <t>Burgvliet</t>
  </si>
  <si>
    <t>8226RE</t>
  </si>
  <si>
    <t>PP001618</t>
  </si>
  <si>
    <t>871687110003406392</t>
  </si>
  <si>
    <t>E0024000044329217</t>
  </si>
  <si>
    <t>Spitsbergen</t>
  </si>
  <si>
    <t>1339SK</t>
  </si>
  <si>
    <t>PP001713</t>
  </si>
  <si>
    <t>871687460010886510</t>
  </si>
  <si>
    <t>E0024000049584717</t>
  </si>
  <si>
    <t>Beukenhout</t>
  </si>
  <si>
    <t>3991PW</t>
  </si>
  <si>
    <t>PP001715</t>
  </si>
  <si>
    <t>871687460010870748</t>
  </si>
  <si>
    <t>E0024000049577217</t>
  </si>
  <si>
    <t>Hertenhoeve</t>
  </si>
  <si>
    <t>3831TT</t>
  </si>
  <si>
    <t>Leusden</t>
  </si>
  <si>
    <t>LEUSDEN</t>
  </si>
  <si>
    <t>PP001299</t>
  </si>
  <si>
    <t>871687110003275127</t>
  </si>
  <si>
    <t>E0024000036003416</t>
  </si>
  <si>
    <t>Kaap Hoornstroom</t>
  </si>
  <si>
    <t>1271EL</t>
  </si>
  <si>
    <t>PP001477</t>
  </si>
  <si>
    <t>871685920003146868</t>
  </si>
  <si>
    <t>E0024000044327417</t>
  </si>
  <si>
    <t>Steigerdijk</t>
  </si>
  <si>
    <t>1705MR</t>
  </si>
  <si>
    <t>PP001431</t>
  </si>
  <si>
    <t>871687460010434971</t>
  </si>
  <si>
    <t>E0024000040522117</t>
  </si>
  <si>
    <t>Van Hamelstraat</t>
  </si>
  <si>
    <t>3762JG</t>
  </si>
  <si>
    <t>van Hamelstraat</t>
  </si>
  <si>
    <t>PP001537</t>
  </si>
  <si>
    <t>871685920003203776</t>
  </si>
  <si>
    <t>E0024000044326617</t>
  </si>
  <si>
    <t>Galjoenstraat</t>
  </si>
  <si>
    <t>1503AN</t>
  </si>
  <si>
    <t>PP001555</t>
  </si>
  <si>
    <t>871687110003463166</t>
  </si>
  <si>
    <t>E0024000044319817</t>
  </si>
  <si>
    <t>Botter</t>
  </si>
  <si>
    <t>8232PH</t>
  </si>
  <si>
    <t>Botter 31</t>
  </si>
  <si>
    <t>8243KG</t>
  </si>
  <si>
    <t>PP001750</t>
  </si>
  <si>
    <t>871685920003217247</t>
  </si>
  <si>
    <t>E0024000046663117</t>
  </si>
  <si>
    <t>Amazonelaan</t>
  </si>
  <si>
    <t>1448XM</t>
  </si>
  <si>
    <t>PP001527</t>
  </si>
  <si>
    <t>871685920003144321</t>
  </si>
  <si>
    <t>E0024000044324817</t>
  </si>
  <si>
    <t>Laurens Reaellaan</t>
  </si>
  <si>
    <t>2024BC</t>
  </si>
  <si>
    <t>PP001260</t>
  </si>
  <si>
    <t>871687460010420486</t>
  </si>
  <si>
    <t>E0024000040504417</t>
  </si>
  <si>
    <t>3702AC</t>
  </si>
  <si>
    <t>PP001565</t>
  </si>
  <si>
    <t>871687110003412782</t>
  </si>
  <si>
    <t>E0024000044326517</t>
  </si>
  <si>
    <t>Lanphenlaan</t>
  </si>
  <si>
    <t>1261WS</t>
  </si>
  <si>
    <t>PP001417</t>
  </si>
  <si>
    <t>871687110003316738</t>
  </si>
  <si>
    <t>E0024000042736617</t>
  </si>
  <si>
    <t>Rogier van Otterloostraat</t>
  </si>
  <si>
    <t>1223AA</t>
  </si>
  <si>
    <t>Rogier van Otterloostr</t>
  </si>
  <si>
    <t>1223ME</t>
  </si>
  <si>
    <t>PP001651</t>
  </si>
  <si>
    <t>871687110003438324</t>
  </si>
  <si>
    <t>E0024000046657417</t>
  </si>
  <si>
    <t>Palembangweg</t>
  </si>
  <si>
    <t>1335HH</t>
  </si>
  <si>
    <t>PP001413</t>
  </si>
  <si>
    <t>871685920003027204</t>
  </si>
  <si>
    <t>E0024000040760317</t>
  </si>
  <si>
    <t>Kermergracht</t>
  </si>
  <si>
    <t>1141BD</t>
  </si>
  <si>
    <t>PP001420</t>
  </si>
  <si>
    <t>871685920003048292</t>
  </si>
  <si>
    <t>E0024000044322617</t>
  </si>
  <si>
    <t>Plesmanlaan</t>
  </si>
  <si>
    <t>1171EK</t>
  </si>
  <si>
    <t>Badhoevedorp</t>
  </si>
  <si>
    <t>BADHOEVEDORP</t>
  </si>
  <si>
    <t>PP001491</t>
  </si>
  <si>
    <t>871687460010664736</t>
  </si>
  <si>
    <t>E0024000040794517</t>
  </si>
  <si>
    <t>Van Tetslaan</t>
  </si>
  <si>
    <t>3707VD</t>
  </si>
  <si>
    <t>PP001593</t>
  </si>
  <si>
    <t>871687110003465269</t>
  </si>
  <si>
    <t>E0024000044330517</t>
  </si>
  <si>
    <t>Mondriaanlaan</t>
  </si>
  <si>
    <t>1261ZZ</t>
  </si>
  <si>
    <t>PP001478</t>
  </si>
  <si>
    <t>871687110003401847</t>
  </si>
  <si>
    <t>E0024000044331217</t>
  </si>
  <si>
    <t>Galileistraat</t>
  </si>
  <si>
    <t>1223GL</t>
  </si>
  <si>
    <t>PP001427</t>
  </si>
  <si>
    <t>871685920002906920</t>
  </si>
  <si>
    <t>E0024000044329117</t>
  </si>
  <si>
    <t>Veemarkt</t>
  </si>
  <si>
    <t>1621JB</t>
  </si>
  <si>
    <t>PP001640</t>
  </si>
  <si>
    <t>871687110003414670</t>
  </si>
  <si>
    <t>E0024000046656717</t>
  </si>
  <si>
    <t>Aramstraat</t>
  </si>
  <si>
    <t>1336HS</t>
  </si>
  <si>
    <t>PP001545</t>
  </si>
  <si>
    <t>871685920003146721</t>
  </si>
  <si>
    <t>E0024000044323217</t>
  </si>
  <si>
    <t>Brouwerskade</t>
  </si>
  <si>
    <t>2013GL</t>
  </si>
  <si>
    <t>PP001512</t>
  </si>
  <si>
    <t>871687110003395054</t>
  </si>
  <si>
    <t>E0024000110446520</t>
  </si>
  <si>
    <t>Pythagoraspark</t>
  </si>
  <si>
    <t>1277BB</t>
  </si>
  <si>
    <t>PP001753</t>
  </si>
  <si>
    <t>871687110003412836</t>
  </si>
  <si>
    <t>E0024000046655017</t>
  </si>
  <si>
    <t>Van Riebeeckweg</t>
  </si>
  <si>
    <t>1212EM</t>
  </si>
  <si>
    <t>PP001633</t>
  </si>
  <si>
    <t>871685920003149456</t>
  </si>
  <si>
    <t>E0024000073729519</t>
  </si>
  <si>
    <t>Newtonstraat</t>
  </si>
  <si>
    <t>1171XH</t>
  </si>
  <si>
    <t>PP001494</t>
  </si>
  <si>
    <t>871687460010665115</t>
  </si>
  <si>
    <t>E0024000040794717</t>
  </si>
  <si>
    <t>Bergweg</t>
  </si>
  <si>
    <t>3701JJ</t>
  </si>
  <si>
    <t>PP001474</t>
  </si>
  <si>
    <t>871687460010665139</t>
  </si>
  <si>
    <t>E0024000040520817</t>
  </si>
  <si>
    <t>Anna Paulownalaan</t>
  </si>
  <si>
    <t>3708HG</t>
  </si>
  <si>
    <t>PP001262</t>
  </si>
  <si>
    <t>871687460010423180</t>
  </si>
  <si>
    <t>E0024000040504817</t>
  </si>
  <si>
    <t>Farman</t>
  </si>
  <si>
    <t>3769JE</t>
  </si>
  <si>
    <t>Soesterberg</t>
  </si>
  <si>
    <t>SOESTERBERG</t>
  </si>
  <si>
    <t>PP001256</t>
  </si>
  <si>
    <t>871687460010434940</t>
  </si>
  <si>
    <t>E0024000040503017</t>
  </si>
  <si>
    <t>Gaesbeekerhof</t>
  </si>
  <si>
    <t>3764DJ</t>
  </si>
  <si>
    <t>PP001496</t>
  </si>
  <si>
    <t>871687460010665092</t>
  </si>
  <si>
    <t>E0024000040785217</t>
  </si>
  <si>
    <t>Heemradenlaan</t>
  </si>
  <si>
    <t>3401GX</t>
  </si>
  <si>
    <t>PP001751</t>
  </si>
  <si>
    <t>871687110003456212</t>
  </si>
  <si>
    <t>E0024000046649717</t>
  </si>
  <si>
    <t>Kloosterweg</t>
  </si>
  <si>
    <t>1251WE</t>
  </si>
  <si>
    <t>Laren</t>
  </si>
  <si>
    <t>LAREN NH</t>
  </si>
  <si>
    <t>PP001508</t>
  </si>
  <si>
    <t>871685920003256529</t>
  </si>
  <si>
    <t>E0024000044321417</t>
  </si>
  <si>
    <t>Pa Verkuijllaan</t>
  </si>
  <si>
    <t>1171EB</t>
  </si>
  <si>
    <t>PP001526</t>
  </si>
  <si>
    <t>871685920003153200</t>
  </si>
  <si>
    <t>E0024000044328017</t>
  </si>
  <si>
    <t>Eikenstraat</t>
  </si>
  <si>
    <t>2023TN</t>
  </si>
  <si>
    <t>PP001419</t>
  </si>
  <si>
    <t>871685920003172591</t>
  </si>
  <si>
    <t>E0024000044320517</t>
  </si>
  <si>
    <t>De Slufter</t>
  </si>
  <si>
    <t>2134XK</t>
  </si>
  <si>
    <t>PP001642</t>
  </si>
  <si>
    <t>871685920003220254</t>
  </si>
  <si>
    <t>E0024000046652317</t>
  </si>
  <si>
    <t>Max Havelaarstraat</t>
  </si>
  <si>
    <t>1507PC</t>
  </si>
  <si>
    <t>PP001613</t>
  </si>
  <si>
    <t>871685920003201987</t>
  </si>
  <si>
    <t>E0024000046659717</t>
  </si>
  <si>
    <t>Corona</t>
  </si>
  <si>
    <t>1705TH</t>
  </si>
  <si>
    <t>PP001631</t>
  </si>
  <si>
    <t>871685920003203158</t>
  </si>
  <si>
    <t>E0024000044325117</t>
  </si>
  <si>
    <t>Goedhartstraat</t>
  </si>
  <si>
    <t>1504JM</t>
  </si>
  <si>
    <t>Goethartstraat</t>
  </si>
  <si>
    <t>PP001748</t>
  </si>
  <si>
    <t>871687110003476609</t>
  </si>
  <si>
    <t>E0024000046650117</t>
  </si>
  <si>
    <t>Jim Hensonstraat</t>
  </si>
  <si>
    <t>1325VD</t>
  </si>
  <si>
    <t>PP001495</t>
  </si>
  <si>
    <t>871687460010686585</t>
  </si>
  <si>
    <t>E0024000040794317</t>
  </si>
  <si>
    <t>Zijdemos</t>
  </si>
  <si>
    <t>3994KE</t>
  </si>
  <si>
    <t>PP001352</t>
  </si>
  <si>
    <t>871687460010664750</t>
  </si>
  <si>
    <t>E0024000040524517</t>
  </si>
  <si>
    <t>Woudenbergseweg</t>
  </si>
  <si>
    <t>3701BC</t>
  </si>
  <si>
    <t>PP001621</t>
  </si>
  <si>
    <t>871685920003218954</t>
  </si>
  <si>
    <t>E0024000046655617</t>
  </si>
  <si>
    <t>Willem Hedastraat</t>
  </si>
  <si>
    <t>1816KC</t>
  </si>
  <si>
    <t>PP001531</t>
  </si>
  <si>
    <t>871687460010785752</t>
  </si>
  <si>
    <t>E0024000040795317</t>
  </si>
  <si>
    <t>Prins Hendriklaan</t>
  </si>
  <si>
    <t>3958XM</t>
  </si>
  <si>
    <t>Amerongen</t>
  </si>
  <si>
    <t>AMERONGEN</t>
  </si>
  <si>
    <t>PP001388</t>
  </si>
  <si>
    <t>871687110003290113</t>
  </si>
  <si>
    <t>E0024000040761717</t>
  </si>
  <si>
    <t>Albrecht D</t>
  </si>
  <si>
    <t>1328TL</t>
  </si>
  <si>
    <t>Albrecht Durerweg</t>
  </si>
  <si>
    <t>PP001617</t>
  </si>
  <si>
    <t>871685920003229004</t>
  </si>
  <si>
    <t>E0024000044330217</t>
  </si>
  <si>
    <t>Aubade</t>
  </si>
  <si>
    <t>1507TA</t>
  </si>
  <si>
    <t>PP001410</t>
  </si>
  <si>
    <t>871685920003128260</t>
  </si>
  <si>
    <t>E0024000042737017</t>
  </si>
  <si>
    <t>Van der Vinnestraat</t>
  </si>
  <si>
    <t>2023AG</t>
  </si>
  <si>
    <t>PP001406</t>
  </si>
  <si>
    <t>871685920003102499</t>
  </si>
  <si>
    <t>E0024000042734817</t>
  </si>
  <si>
    <t>Leeghwaterstraat</t>
  </si>
  <si>
    <t>2132SR</t>
  </si>
  <si>
    <t>PP001346</t>
  </si>
  <si>
    <t>871687460010306377</t>
  </si>
  <si>
    <t>E0024000040775117</t>
  </si>
  <si>
    <t>Anemonentuin</t>
  </si>
  <si>
    <t>3994PH</t>
  </si>
  <si>
    <t>Tulpentuin</t>
  </si>
  <si>
    <t>3994PT</t>
  </si>
  <si>
    <t>PP001462</t>
  </si>
  <si>
    <t>871685920003102505</t>
  </si>
  <si>
    <t>E0024000073721419</t>
  </si>
  <si>
    <t>2135HA</t>
  </si>
  <si>
    <t>PP001706</t>
  </si>
  <si>
    <t>871687460010724201</t>
  </si>
  <si>
    <t>E0024000040775017</t>
  </si>
  <si>
    <t>Antonlaan</t>
  </si>
  <si>
    <t>3701VD</t>
  </si>
  <si>
    <t>PP001553</t>
  </si>
  <si>
    <t>871685920003229134</t>
  </si>
  <si>
    <t>E0024000073707219</t>
  </si>
  <si>
    <t>Burgemeester Smitstraat</t>
  </si>
  <si>
    <t>1501RP</t>
  </si>
  <si>
    <t>PP001538</t>
  </si>
  <si>
    <t>871685920003144352</t>
  </si>
  <si>
    <t>E0024000044333217</t>
  </si>
  <si>
    <t>Waddenstraat</t>
  </si>
  <si>
    <t>2036ND</t>
  </si>
  <si>
    <t>PP001432</t>
  </si>
  <si>
    <t>871685920003111033</t>
  </si>
  <si>
    <t>E0024000044320117</t>
  </si>
  <si>
    <t>Sloterweg</t>
  </si>
  <si>
    <t>1171CH</t>
  </si>
  <si>
    <t>PP001549</t>
  </si>
  <si>
    <t>871685920003144215</t>
  </si>
  <si>
    <t>E0024000044324717</t>
  </si>
  <si>
    <t>Lorentzkade</t>
  </si>
  <si>
    <t>2014CE</t>
  </si>
  <si>
    <t>PP001601</t>
  </si>
  <si>
    <t>871685920003226485</t>
  </si>
  <si>
    <t>E0024000046657817</t>
  </si>
  <si>
    <t>Wortelsteeg</t>
  </si>
  <si>
    <t>1811MS</t>
  </si>
  <si>
    <t>PP001603</t>
  </si>
  <si>
    <t>871685920003198959</t>
  </si>
  <si>
    <t>E0024000046659617</t>
  </si>
  <si>
    <t>Vismarkt</t>
  </si>
  <si>
    <t>1621AX</t>
  </si>
  <si>
    <t>PP001448</t>
  </si>
  <si>
    <t>871685920003124514</t>
  </si>
  <si>
    <t>E0024000044331417</t>
  </si>
  <si>
    <t>Westhove</t>
  </si>
  <si>
    <t>2134VP</t>
  </si>
  <si>
    <t>PP001637</t>
  </si>
  <si>
    <t>871685920003228250</t>
  </si>
  <si>
    <t>E0024000046662917</t>
  </si>
  <si>
    <t>Pieter Jelles Troelstralaan</t>
  </si>
  <si>
    <t>1505WG</t>
  </si>
  <si>
    <t>P Jelles Troelstraln</t>
  </si>
  <si>
    <t>PP001568</t>
  </si>
  <si>
    <t>871685920003219876</t>
  </si>
  <si>
    <t>E0024000044326417</t>
  </si>
  <si>
    <t>Willemsbos</t>
  </si>
  <si>
    <t>2134EJ</t>
  </si>
  <si>
    <t>PP001716</t>
  </si>
  <si>
    <t>871687460010684734</t>
  </si>
  <si>
    <t>E0024000049578417</t>
  </si>
  <si>
    <t>Ruizendaallaan</t>
  </si>
  <si>
    <t>3755BP</t>
  </si>
  <si>
    <t>3755SB</t>
  </si>
  <si>
    <t>PP001422</t>
  </si>
  <si>
    <t>871687110003280336</t>
  </si>
  <si>
    <t>E0024000044322817</t>
  </si>
  <si>
    <t>Floralaan</t>
  </si>
  <si>
    <t>1211JT</t>
  </si>
  <si>
    <t>H</t>
  </si>
  <si>
    <t>PP001498</t>
  </si>
  <si>
    <t>871687460010712697</t>
  </si>
  <si>
    <t>E0024000040796617</t>
  </si>
  <si>
    <t>Jacob van Maerlantstraat</t>
  </si>
  <si>
    <t>3404GL</t>
  </si>
  <si>
    <t>3404GM</t>
  </si>
  <si>
    <t>PP001625</t>
  </si>
  <si>
    <t>871685920003205619</t>
  </si>
  <si>
    <t>E0024000046659317</t>
  </si>
  <si>
    <t>Vermiljoenweg</t>
  </si>
  <si>
    <t>1503MN</t>
  </si>
  <si>
    <t>PP001438</t>
  </si>
  <si>
    <t>871685920003099720</t>
  </si>
  <si>
    <t>E0024000044330817</t>
  </si>
  <si>
    <t>Brandaris</t>
  </si>
  <si>
    <t>2134XV</t>
  </si>
  <si>
    <t>PP001650</t>
  </si>
  <si>
    <t>871685920003258387</t>
  </si>
  <si>
    <t>E0024000046649517</t>
  </si>
  <si>
    <t>Zweilandstraat</t>
  </si>
  <si>
    <t>2158MD</t>
  </si>
  <si>
    <t>Buitenkaag</t>
  </si>
  <si>
    <t>BUITENKAAG</t>
  </si>
  <si>
    <t>PP001458</t>
  </si>
  <si>
    <t>871685920003121551</t>
  </si>
  <si>
    <t>E0024000044329517</t>
  </si>
  <si>
    <t>Martin Monnickendamstr</t>
  </si>
  <si>
    <t>2033SN</t>
  </si>
  <si>
    <t>PP001425</t>
  </si>
  <si>
    <t>871685920003083040</t>
  </si>
  <si>
    <t>E0024000044320317</t>
  </si>
  <si>
    <t>Sint Jorisstraat</t>
  </si>
  <si>
    <t>1811PD</t>
  </si>
  <si>
    <t>PP001483</t>
  </si>
  <si>
    <t>871687110003402950</t>
  </si>
  <si>
    <t>E0024000044333317</t>
  </si>
  <si>
    <t>Bodemanstraat</t>
  </si>
  <si>
    <t>1216AL</t>
  </si>
  <si>
    <t>PP001485</t>
  </si>
  <si>
    <t>871685920003154061</t>
  </si>
  <si>
    <t>E0054007806506321</t>
  </si>
  <si>
    <t>Snelliuslaan</t>
  </si>
  <si>
    <t>1171CZ</t>
  </si>
  <si>
    <t>PP001465</t>
  </si>
  <si>
    <t>871685920003107845</t>
  </si>
  <si>
    <t>E0024000044327917</t>
  </si>
  <si>
    <t>Regulierspoort</t>
  </si>
  <si>
    <t>2152HG</t>
  </si>
  <si>
    <t>Nieuw-Vennep</t>
  </si>
  <si>
    <t>NIEUW-VENNEP</t>
  </si>
  <si>
    <t>PP001364</t>
  </si>
  <si>
    <t>871687110003401502</t>
  </si>
  <si>
    <t>E0024000040793017</t>
  </si>
  <si>
    <t>Havenstraat</t>
  </si>
  <si>
    <t>1271AB</t>
  </si>
  <si>
    <t>PP001523</t>
  </si>
  <si>
    <t>871685920003144154</t>
  </si>
  <si>
    <t>E0024000044323817</t>
  </si>
  <si>
    <t>Roolandweg</t>
  </si>
  <si>
    <t>2035LD</t>
  </si>
  <si>
    <t>2035LH</t>
  </si>
  <si>
    <t>PP001414</t>
  </si>
  <si>
    <t>871687110003391698</t>
  </si>
  <si>
    <t>E0024000042737617</t>
  </si>
  <si>
    <t>Kapittelweg</t>
  </si>
  <si>
    <t>1216KA</t>
  </si>
  <si>
    <t>1216JA</t>
  </si>
  <si>
    <t>PP001179</t>
  </si>
  <si>
    <t>871685920002912105</t>
  </si>
  <si>
    <t>E0024000037746216</t>
  </si>
  <si>
    <t>Roze-ven</t>
  </si>
  <si>
    <t>1531LX</t>
  </si>
  <si>
    <t>PP001002</t>
  </si>
  <si>
    <t>871687460010044279</t>
  </si>
  <si>
    <t>E0024000027124016</t>
  </si>
  <si>
    <t>Snippenlaan</t>
  </si>
  <si>
    <t>3721DR</t>
  </si>
  <si>
    <t>MRA2.Gflx.17kW.eRTU2</t>
  </si>
  <si>
    <t>PP001063</t>
  </si>
  <si>
    <t>871685920002881258</t>
  </si>
  <si>
    <t>E0024000073726719</t>
  </si>
  <si>
    <t>S. Hartstraat</t>
  </si>
  <si>
    <t>1507WX</t>
  </si>
  <si>
    <t>PP001058</t>
  </si>
  <si>
    <t>871685920002880725</t>
  </si>
  <si>
    <t>E0024000032977816</t>
  </si>
  <si>
    <t>Titus Brandsmastraat</t>
  </si>
  <si>
    <t>1964BV</t>
  </si>
  <si>
    <t>PP001301</t>
  </si>
  <si>
    <t>871687110003223722</t>
  </si>
  <si>
    <t>E0024000036005616</t>
  </si>
  <si>
    <t>Kerkelandenlaan</t>
  </si>
  <si>
    <t>1216RN</t>
  </si>
  <si>
    <t>PP001092</t>
  </si>
  <si>
    <t>871685920004062181</t>
  </si>
  <si>
    <t>E0067005889848021</t>
  </si>
  <si>
    <t>Fritz Conijnlaan</t>
  </si>
  <si>
    <t>1815DT</t>
  </si>
  <si>
    <t>PP001177</t>
  </si>
  <si>
    <t>871687460010420523</t>
  </si>
  <si>
    <t>E0024000026857816</t>
  </si>
  <si>
    <t>Kroostweg</t>
  </si>
  <si>
    <t>3704EA</t>
  </si>
  <si>
    <t>PP001113</t>
  </si>
  <si>
    <t>871685920002886505</t>
  </si>
  <si>
    <t>E0054008347046121</t>
  </si>
  <si>
    <t>Baanstraat</t>
  </si>
  <si>
    <t>1941CG</t>
  </si>
  <si>
    <t>PP001161</t>
  </si>
  <si>
    <t>871685920002878333</t>
  </si>
  <si>
    <t>E0024000037746516</t>
  </si>
  <si>
    <t>Aletta Jacobstuin</t>
  </si>
  <si>
    <t>1705JX</t>
  </si>
  <si>
    <t>PP001052</t>
  </si>
  <si>
    <t>871685920002881333</t>
  </si>
  <si>
    <t>E0024000032983616</t>
  </si>
  <si>
    <t>Zwartemeer</t>
  </si>
  <si>
    <t>1509JT</t>
  </si>
  <si>
    <t>PP001014</t>
  </si>
  <si>
    <t>871687460010103822</t>
  </si>
  <si>
    <t>E0024000027139816</t>
  </si>
  <si>
    <t>Jasmijnstraat</t>
  </si>
  <si>
    <t>3732ED</t>
  </si>
  <si>
    <t>PP001341</t>
  </si>
  <si>
    <t>871687460010252957</t>
  </si>
  <si>
    <t>E0024000040767817</t>
  </si>
  <si>
    <t>Onyxhof</t>
  </si>
  <si>
    <t>3402XT</t>
  </si>
  <si>
    <t>PP001259</t>
  </si>
  <si>
    <t>871687460010252964</t>
  </si>
  <si>
    <t>E0024000040503417</t>
  </si>
  <si>
    <t>Jan Bijhouwerstraat</t>
  </si>
  <si>
    <t>3404AN</t>
  </si>
  <si>
    <t>PP001234</t>
  </si>
  <si>
    <t>871687110003108593</t>
  </si>
  <si>
    <t>E0024000036006616</t>
  </si>
  <si>
    <t>1403HV</t>
  </si>
  <si>
    <t>PP001327</t>
  </si>
  <si>
    <t>871685920002990806</t>
  </si>
  <si>
    <t>E0024000033217816</t>
  </si>
  <si>
    <t>Westertuinen</t>
  </si>
  <si>
    <t>1944NH</t>
  </si>
  <si>
    <t>PP001114</t>
  </si>
  <si>
    <t>871685920002848961</t>
  </si>
  <si>
    <t>E0024000037743316</t>
  </si>
  <si>
    <t>Betuwelaan</t>
  </si>
  <si>
    <t>2036GV</t>
  </si>
  <si>
    <t>PP001152</t>
  </si>
  <si>
    <t>871685920002931359</t>
  </si>
  <si>
    <t>E0024000033218516</t>
  </si>
  <si>
    <t>Frida Katzland</t>
  </si>
  <si>
    <t>1705JE</t>
  </si>
  <si>
    <t>PP001395</t>
  </si>
  <si>
    <t>871687110003291295</t>
  </si>
  <si>
    <t>E0024000040790517</t>
  </si>
  <si>
    <t>Lavendelplantsoen</t>
  </si>
  <si>
    <t>1313GA</t>
  </si>
  <si>
    <t>PP001203</t>
  </si>
  <si>
    <t>871685920002914680</t>
  </si>
  <si>
    <t>E0024000036005316</t>
  </si>
  <si>
    <t>Granaat</t>
  </si>
  <si>
    <t>1703BC</t>
  </si>
  <si>
    <t>PP001398</t>
  </si>
  <si>
    <t>871685920003056303</t>
  </si>
  <si>
    <t>E0024000042735517</t>
  </si>
  <si>
    <t>Pierebaan</t>
  </si>
  <si>
    <t>1141GV</t>
  </si>
  <si>
    <t>PP001332</t>
  </si>
  <si>
    <t>871685920002906876</t>
  </si>
  <si>
    <t>E0024000073728719</t>
  </si>
  <si>
    <t>Bollenhof</t>
  </si>
  <si>
    <t>1911DW</t>
  </si>
  <si>
    <t>PP001136</t>
  </si>
  <si>
    <t>871687460010070438</t>
  </si>
  <si>
    <t>E0024000027143716</t>
  </si>
  <si>
    <t>Laan van Cattenbroeck</t>
  </si>
  <si>
    <t>3703BL</t>
  </si>
  <si>
    <t>PP001235</t>
  </si>
  <si>
    <t>871685920002977326</t>
  </si>
  <si>
    <t>E0024000036007616</t>
  </si>
  <si>
    <t>Veldlaan</t>
  </si>
  <si>
    <t>2111VM</t>
  </si>
  <si>
    <t>Aerdenhout</t>
  </si>
  <si>
    <t>AERDENHOUT</t>
  </si>
  <si>
    <t>PP001231</t>
  </si>
  <si>
    <t>871687110003198808</t>
  </si>
  <si>
    <t>E0024000036008816</t>
  </si>
  <si>
    <t>Laan der V</t>
  </si>
  <si>
    <t>1335RS</t>
  </si>
  <si>
    <t>Laan der V.O.C.</t>
  </si>
  <si>
    <t>PP001223</t>
  </si>
  <si>
    <t>871685920002987196</t>
  </si>
  <si>
    <t>E0024000073718519</t>
  </si>
  <si>
    <t>Minneweg</t>
  </si>
  <si>
    <t>1156CA</t>
  </si>
  <si>
    <t>Marken</t>
  </si>
  <si>
    <t>Kerkbuurt</t>
  </si>
  <si>
    <t>1156BM</t>
  </si>
  <si>
    <t>MARKEN</t>
  </si>
  <si>
    <t>PP001006</t>
  </si>
  <si>
    <t>871687460010111629</t>
  </si>
  <si>
    <t>E0024000027123816</t>
  </si>
  <si>
    <t>Clara Peeterslaan</t>
  </si>
  <si>
    <t>3723PL</t>
  </si>
  <si>
    <t>PP001253</t>
  </si>
  <si>
    <t>871687110003214409</t>
  </si>
  <si>
    <t>E0024000033222016</t>
  </si>
  <si>
    <t>Minckelersstraat</t>
  </si>
  <si>
    <t>1223LB</t>
  </si>
  <si>
    <t>1223LG</t>
  </si>
  <si>
    <t>PP001133</t>
  </si>
  <si>
    <t>871687460010099699</t>
  </si>
  <si>
    <t>E0024000027150316</t>
  </si>
  <si>
    <t>Planetenbaan</t>
  </si>
  <si>
    <t>3721KC</t>
  </si>
  <si>
    <t>PP001141</t>
  </si>
  <si>
    <t>871687460010044309</t>
  </si>
  <si>
    <t>E0024000026880416</t>
  </si>
  <si>
    <t>Vletweide</t>
  </si>
  <si>
    <t>3981ZK</t>
  </si>
  <si>
    <t>Bunnik</t>
  </si>
  <si>
    <t>BUNNIK</t>
  </si>
  <si>
    <t>PP001305</t>
  </si>
  <si>
    <t>871685920002988759</t>
  </si>
  <si>
    <t>E0024000035999716</t>
  </si>
  <si>
    <t>PP001230</t>
  </si>
  <si>
    <t>871685920002906937</t>
  </si>
  <si>
    <t>E0024000036001616</t>
  </si>
  <si>
    <t>Benesserlaan</t>
  </si>
  <si>
    <t>1911VK</t>
  </si>
  <si>
    <t>1911VD</t>
  </si>
  <si>
    <t>PP001206</t>
  </si>
  <si>
    <t>871685920002970921</t>
  </si>
  <si>
    <t>E0024000036001216</t>
  </si>
  <si>
    <t>Harmonielaan</t>
  </si>
  <si>
    <t>1111RA</t>
  </si>
  <si>
    <t>Diemen</t>
  </si>
  <si>
    <t>DIEMEN</t>
  </si>
  <si>
    <t>PP001380</t>
  </si>
  <si>
    <t>871687110003280343</t>
  </si>
  <si>
    <t>E0024000040792017</t>
  </si>
  <si>
    <t>Kastanjelaan</t>
  </si>
  <si>
    <t>1214LH</t>
  </si>
  <si>
    <t>PP001251</t>
  </si>
  <si>
    <t>871687110003214232</t>
  </si>
  <si>
    <t>E0024000036001416</t>
  </si>
  <si>
    <t>1217TB</t>
  </si>
  <si>
    <t>Loosdrechtseweg</t>
  </si>
  <si>
    <t>1217TE</t>
  </si>
  <si>
    <t>PP001339</t>
  </si>
  <si>
    <t>871685920002942034</t>
  </si>
  <si>
    <t>E0024000040790717</t>
  </si>
  <si>
    <t>Prins Hendrikkade</t>
  </si>
  <si>
    <t>1721AK</t>
  </si>
  <si>
    <t>PP001279</t>
  </si>
  <si>
    <t>871685920002986496</t>
  </si>
  <si>
    <t>E0024000036007016</t>
  </si>
  <si>
    <t>Plantsoen</t>
  </si>
  <si>
    <t>1741EM</t>
  </si>
  <si>
    <t>PP001236</t>
  </si>
  <si>
    <t>871685920002886161</t>
  </si>
  <si>
    <t>E0024000036006316</t>
  </si>
  <si>
    <t>Willem Barentzstraat</t>
  </si>
  <si>
    <t>1624TN</t>
  </si>
  <si>
    <t>PP001228</t>
  </si>
  <si>
    <t>871687110003202949</t>
  </si>
  <si>
    <t>E0024000036003616</t>
  </si>
  <si>
    <t>Max Planckstraat</t>
  </si>
  <si>
    <t>1341CA</t>
  </si>
  <si>
    <t>1341DA</t>
  </si>
  <si>
    <t>PP001079</t>
  </si>
  <si>
    <t>871685920002889261</t>
  </si>
  <si>
    <t>E0024000032984516</t>
  </si>
  <si>
    <t>Tuinderspad</t>
  </si>
  <si>
    <t>1813CX</t>
  </si>
  <si>
    <t>PP001272</t>
  </si>
  <si>
    <t>871687110003156143</t>
  </si>
  <si>
    <t>E0024000033217316</t>
  </si>
  <si>
    <t>Radboudlaan</t>
  </si>
  <si>
    <t>1402XN</t>
  </si>
  <si>
    <t>PP001106</t>
  </si>
  <si>
    <t>871685920002881142</t>
  </si>
  <si>
    <t>E0024000032983216</t>
  </si>
  <si>
    <t>Neptunuslaan</t>
  </si>
  <si>
    <t>1562XN</t>
  </si>
  <si>
    <t>Krommenie</t>
  </si>
  <si>
    <t>KROMMENIE</t>
  </si>
  <si>
    <t>PP001369</t>
  </si>
  <si>
    <t>871685920003008661</t>
  </si>
  <si>
    <t>E0024000040762917</t>
  </si>
  <si>
    <t>Rietkraag</t>
  </si>
  <si>
    <t>2144KC</t>
  </si>
  <si>
    <t>Beinsdorp</t>
  </si>
  <si>
    <t>BEINSDORP</t>
  </si>
  <si>
    <t>PP001153</t>
  </si>
  <si>
    <t>871685920002960823</t>
  </si>
  <si>
    <t>E0024000033222216</t>
  </si>
  <si>
    <t>1741BN</t>
  </si>
  <si>
    <t>PP001246</t>
  </si>
  <si>
    <t>871685920002885324</t>
  </si>
  <si>
    <t>E0024000036000416</t>
  </si>
  <si>
    <t>1971HC</t>
  </si>
  <si>
    <t>PP001267</t>
  </si>
  <si>
    <t>871685920003003284</t>
  </si>
  <si>
    <t>E0024000033215916</t>
  </si>
  <si>
    <t>Zwaansmeerstraat</t>
  </si>
  <si>
    <t>1946AE</t>
  </si>
  <si>
    <t>PP001321</t>
  </si>
  <si>
    <t>871685920003008647</t>
  </si>
  <si>
    <t>E0024000040761217</t>
  </si>
  <si>
    <t>Dellaertlaan</t>
  </si>
  <si>
    <t>1171HG</t>
  </si>
  <si>
    <t>PP001286</t>
  </si>
  <si>
    <t>871687110003194428</t>
  </si>
  <si>
    <t>E0024000036005716</t>
  </si>
  <si>
    <t>Amsterdamsestraatweg</t>
  </si>
  <si>
    <t>1411AW</t>
  </si>
  <si>
    <t>Energiestraat</t>
  </si>
  <si>
    <t>1411AT</t>
  </si>
  <si>
    <t>PP001033</t>
  </si>
  <si>
    <t>871685920002886123</t>
  </si>
  <si>
    <t>E0024000029516516</t>
  </si>
  <si>
    <t>Spiegelenburghlaan</t>
  </si>
  <si>
    <t>2111BK</t>
  </si>
  <si>
    <t>PP001277</t>
  </si>
  <si>
    <t>871687110003210098</t>
  </si>
  <si>
    <t>E0024000036002916</t>
  </si>
  <si>
    <t>Middachtenlaan</t>
  </si>
  <si>
    <t>1333WN</t>
  </si>
  <si>
    <t>1333XR</t>
  </si>
  <si>
    <t>PP001293</t>
  </si>
  <si>
    <t>871685920003008890</t>
  </si>
  <si>
    <t>E0024000036003916</t>
  </si>
  <si>
    <t>Sarabande</t>
  </si>
  <si>
    <t>2152TB</t>
  </si>
  <si>
    <t>PP001151</t>
  </si>
  <si>
    <t>871687460009990457</t>
  </si>
  <si>
    <t>E0024000026857116</t>
  </si>
  <si>
    <t>Roemer Visscherlaan</t>
  </si>
  <si>
    <t>3705SB</t>
  </si>
  <si>
    <t>PP001241</t>
  </si>
  <si>
    <t>871687110003168979</t>
  </si>
  <si>
    <t>E0052005498741020</t>
  </si>
  <si>
    <t>Sambastraat</t>
  </si>
  <si>
    <t>1326NP</t>
  </si>
  <si>
    <t>PP001196</t>
  </si>
  <si>
    <t>871685920002881319</t>
  </si>
  <si>
    <t>E0024000033223016</t>
  </si>
  <si>
    <t>Scheldestraat</t>
  </si>
  <si>
    <t>1972TK</t>
  </si>
  <si>
    <t>PP001102</t>
  </si>
  <si>
    <t>871687110003054036</t>
  </si>
  <si>
    <t>E0024000029522616</t>
  </si>
  <si>
    <t>Dieze</t>
  </si>
  <si>
    <t>1273PX</t>
  </si>
  <si>
    <t>Delta</t>
  </si>
  <si>
    <t>1273MA</t>
  </si>
  <si>
    <t>PP001343</t>
  </si>
  <si>
    <t>871687460010257952</t>
  </si>
  <si>
    <t>E0024000040522017</t>
  </si>
  <si>
    <t>Distelvlinderberm</t>
  </si>
  <si>
    <t>3994WT</t>
  </si>
  <si>
    <t>PP001292</t>
  </si>
  <si>
    <t>871685920003008838</t>
  </si>
  <si>
    <t>E0024000036004716</t>
  </si>
  <si>
    <t>Nijverheidsstraat</t>
  </si>
  <si>
    <t>2132AZ</t>
  </si>
  <si>
    <t>PP001028</t>
  </si>
  <si>
    <t>871685920002847292</t>
  </si>
  <si>
    <t>E0024000073708319</t>
  </si>
  <si>
    <t>Welgelegenstraat</t>
  </si>
  <si>
    <t>2012JC</t>
  </si>
  <si>
    <t>PP001192</t>
  </si>
  <si>
    <t>871685920002881326</t>
  </si>
  <si>
    <t>E0024000037740916</t>
  </si>
  <si>
    <t>Dorpsduinen</t>
  </si>
  <si>
    <t>1949EG</t>
  </si>
  <si>
    <t>Wijk aan Zee</t>
  </si>
  <si>
    <t>WIJK AAN ZEE</t>
  </si>
  <si>
    <t>PP001120</t>
  </si>
  <si>
    <t>871685920002878302</t>
  </si>
  <si>
    <t>E0024000036000516</t>
  </si>
  <si>
    <t>Wierdijk</t>
  </si>
  <si>
    <t>1689WD</t>
  </si>
  <si>
    <t>PP001283</t>
  </si>
  <si>
    <t>871685920003003314</t>
  </si>
  <si>
    <t>E0024000036004216</t>
  </si>
  <si>
    <t>Gondellaan</t>
  </si>
  <si>
    <t>1503KR</t>
  </si>
  <si>
    <t>PP001210</t>
  </si>
  <si>
    <t>871685920003820683</t>
  </si>
  <si>
    <t>E0024000036003216</t>
  </si>
  <si>
    <t>Wayenburgh</t>
  </si>
  <si>
    <t>1901GC</t>
  </si>
  <si>
    <t>1901GB</t>
  </si>
  <si>
    <t>PP001368</t>
  </si>
  <si>
    <t>871685920003048179</t>
  </si>
  <si>
    <t>E0024000040792517</t>
  </si>
  <si>
    <t>Schepen</t>
  </si>
  <si>
    <t>1566MK</t>
  </si>
  <si>
    <t>PP001359</t>
  </si>
  <si>
    <t>871685920003027198</t>
  </si>
  <si>
    <t>E0024000040790417</t>
  </si>
  <si>
    <t>Galgeriet</t>
  </si>
  <si>
    <t>1141GM</t>
  </si>
  <si>
    <t>PP001126</t>
  </si>
  <si>
    <t>871685920002889131</t>
  </si>
  <si>
    <t>E0024000036007716</t>
  </si>
  <si>
    <t>Voorburggracht</t>
  </si>
  <si>
    <t>1721GJ</t>
  </si>
  <si>
    <t>1721CR</t>
  </si>
  <si>
    <t>PP001026</t>
  </si>
  <si>
    <t>871685920002848916</t>
  </si>
  <si>
    <t>E0024000029516616</t>
  </si>
  <si>
    <t>Zomerkade</t>
  </si>
  <si>
    <t>2032WC</t>
  </si>
  <si>
    <t>PP001309</t>
  </si>
  <si>
    <t>871685920003015423</t>
  </si>
  <si>
    <t>E0024000029516116</t>
  </si>
  <si>
    <t>Skagerrak</t>
  </si>
  <si>
    <t>2133DS</t>
  </si>
  <si>
    <t>PP001222</t>
  </si>
  <si>
    <t>871687110003108616</t>
  </si>
  <si>
    <t>E0024000036007316</t>
  </si>
  <si>
    <t>Frans van Mierislaan</t>
  </si>
  <si>
    <t>1399GD</t>
  </si>
  <si>
    <t>PP001307</t>
  </si>
  <si>
    <t>871687110003236654</t>
  </si>
  <si>
    <t>E0024000033220516</t>
  </si>
  <si>
    <t>Kruislaan</t>
  </si>
  <si>
    <t>1401TZ</t>
  </si>
  <si>
    <t>PP001200</t>
  </si>
  <si>
    <t>871685920002960304</t>
  </si>
  <si>
    <t>E0024000033221816</t>
  </si>
  <si>
    <t>Schouwenaarsstraat</t>
  </si>
  <si>
    <t>1945SW</t>
  </si>
  <si>
    <t>PP001122</t>
  </si>
  <si>
    <t>871685920002880787</t>
  </si>
  <si>
    <t>E0024000032981516</t>
  </si>
  <si>
    <t>Eduard Jacobslaan</t>
  </si>
  <si>
    <t>1948AG</t>
  </si>
  <si>
    <t>PP001094</t>
  </si>
  <si>
    <t>871685920002878807</t>
  </si>
  <si>
    <t>E0024000073727719</t>
  </si>
  <si>
    <t>Nassauplein</t>
  </si>
  <si>
    <t>1815GV</t>
  </si>
  <si>
    <t>PP001077</t>
  </si>
  <si>
    <t>871685920002881821</t>
  </si>
  <si>
    <t>E0024000032977216</t>
  </si>
  <si>
    <t>Dominee Martin Luther Kingweg</t>
  </si>
  <si>
    <t>1504DA</t>
  </si>
  <si>
    <t>Ds Martin Luther Kingweg</t>
  </si>
  <si>
    <t>PP001367</t>
  </si>
  <si>
    <t>871685920003015454</t>
  </si>
  <si>
    <t>E0024000040792217</t>
  </si>
  <si>
    <t>Populierenlaan</t>
  </si>
  <si>
    <t>1161SP</t>
  </si>
  <si>
    <t>Zwanenburg</t>
  </si>
  <si>
    <t>ZWANENBURG</t>
  </si>
  <si>
    <t>PP001127</t>
  </si>
  <si>
    <t>871685920002855914</t>
  </si>
  <si>
    <t>E0024000037743516</t>
  </si>
  <si>
    <t>Mauritsstraat</t>
  </si>
  <si>
    <t>2011VN</t>
  </si>
  <si>
    <t>PP001071</t>
  </si>
  <si>
    <t>871685920002881159</t>
  </si>
  <si>
    <t>E0024000037747816</t>
  </si>
  <si>
    <t>Grahamstraat</t>
  </si>
  <si>
    <t>1973RH</t>
  </si>
  <si>
    <t>PP001202</t>
  </si>
  <si>
    <t>871685920002918893</t>
  </si>
  <si>
    <t>E0024000035999516</t>
  </si>
  <si>
    <t>Roode Leeuw</t>
  </si>
  <si>
    <t>1871AZ</t>
  </si>
  <si>
    <t>Schoorl</t>
  </si>
  <si>
    <t>SCHOORL</t>
  </si>
  <si>
    <t>PP001078</t>
  </si>
  <si>
    <t>871687110003099587</t>
  </si>
  <si>
    <t>E0024000033222616</t>
  </si>
  <si>
    <t>Platanenlaan</t>
  </si>
  <si>
    <t>1394JR</t>
  </si>
  <si>
    <t>Nederhorst den Berg</t>
  </si>
  <si>
    <t>NEDERHORST DEN BERG</t>
  </si>
  <si>
    <t>PP001065</t>
  </si>
  <si>
    <t>871687110003053831</t>
  </si>
  <si>
    <t>E0024000073715219</t>
  </si>
  <si>
    <t>Zenderlaan</t>
  </si>
  <si>
    <t>1276EL</t>
  </si>
  <si>
    <t>PP001314</t>
  </si>
  <si>
    <t>871685920003000948</t>
  </si>
  <si>
    <t>E0024000040759917</t>
  </si>
  <si>
    <t>Middellandse Zee</t>
  </si>
  <si>
    <t>1503BX</t>
  </si>
  <si>
    <t>PP001080</t>
  </si>
  <si>
    <t>871685920002898669</t>
  </si>
  <si>
    <t>E0024000032978616</t>
  </si>
  <si>
    <t>Europaplein</t>
  </si>
  <si>
    <t>1825TL</t>
  </si>
  <si>
    <t>PP001276</t>
  </si>
  <si>
    <t>871687110003138613</t>
  </si>
  <si>
    <t>E0024000033219216</t>
  </si>
  <si>
    <t>Piersonlaan</t>
  </si>
  <si>
    <t>1412BV</t>
  </si>
  <si>
    <t>PP001025</t>
  </si>
  <si>
    <t>871685920002848824</t>
  </si>
  <si>
    <t>E0024000029524416</t>
  </si>
  <si>
    <t>Spaarnelaan</t>
  </si>
  <si>
    <t>2012RJ</t>
  </si>
  <si>
    <t>PP001269</t>
  </si>
  <si>
    <t>871685920002986458</t>
  </si>
  <si>
    <t>E0024000033222716</t>
  </si>
  <si>
    <t>Stationsstraat</t>
  </si>
  <si>
    <t>1541LJ</t>
  </si>
  <si>
    <t>Koog aan de Zaan</t>
  </si>
  <si>
    <t>KOOG AAN DE ZAAN</t>
  </si>
  <si>
    <t>PP001217</t>
  </si>
  <si>
    <t>871685920002982139</t>
  </si>
  <si>
    <t>E0024000036006516</t>
  </si>
  <si>
    <t>Pluimgraaf</t>
  </si>
  <si>
    <t>1567AB</t>
  </si>
  <si>
    <t>PP001297</t>
  </si>
  <si>
    <t>871685920003008821</t>
  </si>
  <si>
    <t>E0024000036000616</t>
  </si>
  <si>
    <t>Corversbos</t>
  </si>
  <si>
    <t>2134MG</t>
  </si>
  <si>
    <t>PP001338</t>
  </si>
  <si>
    <t>871685920003008715</t>
  </si>
  <si>
    <t>E0054007560526019</t>
  </si>
  <si>
    <t>Cor van de Meerstraat</t>
  </si>
  <si>
    <t>2132ZX</t>
  </si>
  <si>
    <t>PP001326</t>
  </si>
  <si>
    <t>871685920003009057</t>
  </si>
  <si>
    <t>E0024000033222916</t>
  </si>
  <si>
    <t>Louis Armstrongstraat</t>
  </si>
  <si>
    <t>1544KM</t>
  </si>
  <si>
    <t>PP001121</t>
  </si>
  <si>
    <t>871685920002886116</t>
  </si>
  <si>
    <t>E0024000037743116</t>
  </si>
  <si>
    <t>Dorpsstraat</t>
  </si>
  <si>
    <t>1861KW</t>
  </si>
  <si>
    <t>PP001049</t>
  </si>
  <si>
    <t>871685920002881272</t>
  </si>
  <si>
    <t>E0024000037742616</t>
  </si>
  <si>
    <t>Lucy Stonestraat</t>
  </si>
  <si>
    <t>1506WT</t>
  </si>
  <si>
    <t>PP001085</t>
  </si>
  <si>
    <t>871685920002880848</t>
  </si>
  <si>
    <t>E0024000073716019</t>
  </si>
  <si>
    <t>Boy Edgarlaan</t>
  </si>
  <si>
    <t>1948AA</t>
  </si>
  <si>
    <t>1948BJ</t>
  </si>
  <si>
    <t>PP001195</t>
  </si>
  <si>
    <t>871687110003138750</t>
  </si>
  <si>
    <t>E0024000033224716</t>
  </si>
  <si>
    <t>Thorbeckelaan</t>
  </si>
  <si>
    <t>1412BP</t>
  </si>
  <si>
    <t>PP001340</t>
  </si>
  <si>
    <t>871687460010328096</t>
  </si>
  <si>
    <t>E0024000040524617</t>
  </si>
  <si>
    <t>3741TA</t>
  </si>
  <si>
    <t>PP001252</t>
  </si>
  <si>
    <t>871687110003218858</t>
  </si>
  <si>
    <t>E0024000033222416</t>
  </si>
  <si>
    <t>Orionlaan</t>
  </si>
  <si>
    <t>1223AD</t>
  </si>
  <si>
    <t>PP001378</t>
  </si>
  <si>
    <t>871685920003009040</t>
  </si>
  <si>
    <t>E0024000040763317</t>
  </si>
  <si>
    <t>Triangelhof</t>
  </si>
  <si>
    <t>1544WP</t>
  </si>
  <si>
    <t>PP001328</t>
  </si>
  <si>
    <t>871685920003008883</t>
  </si>
  <si>
    <t>E0024000040789217</t>
  </si>
  <si>
    <t>Griseldalaan</t>
  </si>
  <si>
    <t>2152JB</t>
  </si>
  <si>
    <t>PP001020</t>
  </si>
  <si>
    <t>871685920003239072</t>
  </si>
  <si>
    <t>E0024000029520616</t>
  </si>
  <si>
    <t>Louis Pasteurstraat</t>
  </si>
  <si>
    <t>2035RW</t>
  </si>
  <si>
    <t>2035RR</t>
  </si>
  <si>
    <t>PP001108</t>
  </si>
  <si>
    <t>871685920002885331</t>
  </si>
  <si>
    <t>E0024000037744416</t>
  </si>
  <si>
    <t>Padlaan</t>
  </si>
  <si>
    <t>1561ZA</t>
  </si>
  <si>
    <t>PP001173</t>
  </si>
  <si>
    <t>871687460010036250</t>
  </si>
  <si>
    <t>E0024000026856016</t>
  </si>
  <si>
    <t>Flavius</t>
  </si>
  <si>
    <t>3962MA</t>
  </si>
  <si>
    <t>Wijk bij Duurstede</t>
  </si>
  <si>
    <t>WIJK BIJ DUURSTEDE</t>
  </si>
  <si>
    <t>PP001324</t>
  </si>
  <si>
    <t>871685920003008876</t>
  </si>
  <si>
    <t>E0024000040791117</t>
  </si>
  <si>
    <t>Sandestein</t>
  </si>
  <si>
    <t>2151KG</t>
  </si>
  <si>
    <t>PP001082</t>
  </si>
  <si>
    <t>871685920002888226</t>
  </si>
  <si>
    <t>E0024000037742016</t>
  </si>
  <si>
    <t>Vurehout</t>
  </si>
  <si>
    <t>1507EC</t>
  </si>
  <si>
    <t>PP001224</t>
  </si>
  <si>
    <t>871685920002928809</t>
  </si>
  <si>
    <t>E0024000035999916</t>
  </si>
  <si>
    <t>Looiersplein</t>
  </si>
  <si>
    <t>1441DG</t>
  </si>
  <si>
    <t>PP001142</t>
  </si>
  <si>
    <t>871685920002962070</t>
  </si>
  <si>
    <t>E0024000033223316</t>
  </si>
  <si>
    <t>1521HA</t>
  </si>
  <si>
    <t>Wormerveer</t>
  </si>
  <si>
    <t>Krommenieerpad</t>
  </si>
  <si>
    <t>WORMERVEER</t>
  </si>
  <si>
    <t>PP001355</t>
  </si>
  <si>
    <t>871685920003027211</t>
  </si>
  <si>
    <t>E0024000040762417</t>
  </si>
  <si>
    <t>Strausslaan</t>
  </si>
  <si>
    <t>2151NE</t>
  </si>
  <si>
    <t>PP001312</t>
  </si>
  <si>
    <t>871685920002999823</t>
  </si>
  <si>
    <t>E0024000033220416</t>
  </si>
  <si>
    <t>Bloemgracht</t>
  </si>
  <si>
    <t>1502VC</t>
  </si>
  <si>
    <t>PP001011</t>
  </si>
  <si>
    <t>871687460009990402</t>
  </si>
  <si>
    <t>E0024000023905415</t>
  </si>
  <si>
    <t>Beethovenlaan</t>
  </si>
  <si>
    <t>3706BM</t>
  </si>
  <si>
    <t>PP001007</t>
  </si>
  <si>
    <t>871687460009982902</t>
  </si>
  <si>
    <t>E0024000023905615</t>
  </si>
  <si>
    <t>Huis ter Heideweg</t>
  </si>
  <si>
    <t>3705LZ</t>
  </si>
  <si>
    <t>Huis Ter Heideweg</t>
  </si>
  <si>
    <t>3705MA</t>
  </si>
  <si>
    <t>PP001008</t>
  </si>
  <si>
    <t>871687460009990389</t>
  </si>
  <si>
    <t>E0024000027129716</t>
  </si>
  <si>
    <t>3708DJ</t>
  </si>
  <si>
    <t>PP001000</t>
  </si>
  <si>
    <t>871687460009990365</t>
  </si>
  <si>
    <t>E0024000027137016</t>
  </si>
  <si>
    <t>Hermelijnlaan</t>
  </si>
  <si>
    <t>3734HC</t>
  </si>
  <si>
    <t>PP001021</t>
  </si>
  <si>
    <t>871685920002847285</t>
  </si>
  <si>
    <t>E0024000029524716</t>
  </si>
  <si>
    <t>Ter Cleeffstraat</t>
  </si>
  <si>
    <t>2023AA</t>
  </si>
  <si>
    <t>Kleverlaan</t>
  </si>
  <si>
    <t>2023JD</t>
  </si>
  <si>
    <t>MIN</t>
  </si>
  <si>
    <t>stedin</t>
  </si>
  <si>
    <t>liander</t>
  </si>
  <si>
    <t>Charge station</t>
  </si>
  <si>
    <t>Charge Point</t>
  </si>
  <si>
    <t>City_overig</t>
  </si>
  <si>
    <t>NETBEHEERDER</t>
  </si>
  <si>
    <t>City</t>
  </si>
  <si>
    <t>Postal code</t>
  </si>
  <si>
    <t>Address</t>
  </si>
  <si>
    <t>Latitude</t>
  </si>
  <si>
    <t>Longitude</t>
  </si>
  <si>
    <t>Lcp</t>
  </si>
  <si>
    <t>Vendor</t>
  </si>
  <si>
    <t>Power type</t>
  </si>
  <si>
    <t>Max electric power (kW)</t>
  </si>
  <si>
    <t>Max amperage</t>
  </si>
  <si>
    <t>Max voltage</t>
  </si>
  <si>
    <t>Model</t>
  </si>
  <si>
    <t>Public access</t>
  </si>
  <si>
    <t>ShowOnMap</t>
  </si>
  <si>
    <t>Leeftijd</t>
  </si>
  <si>
    <t>Year installed</t>
  </si>
  <si>
    <t>Date installed</t>
  </si>
  <si>
    <t>Date first connected</t>
  </si>
  <si>
    <t>Date last connected</t>
  </si>
  <si>
    <t>Date last charge</t>
  </si>
  <si>
    <t>Segment</t>
  </si>
  <si>
    <t>EVB-P1406007</t>
  </si>
  <si>
    <t>EVB-P1406007_1</t>
  </si>
  <si>
    <t>LIANDER</t>
  </si>
  <si>
    <t>Abbekerk</t>
  </si>
  <si>
    <t>1657KH</t>
  </si>
  <si>
    <t>Parklaan 1</t>
  </si>
  <si>
    <t>mra</t>
  </si>
  <si>
    <t>EV-BOX</t>
  </si>
  <si>
    <t>AC_3_PHASE</t>
  </si>
  <si>
    <t>G3-M7500E</t>
  </si>
  <si>
    <t>Public</t>
  </si>
  <si>
    <t>EVB-P1406018</t>
  </si>
  <si>
    <t>EVB-P1406018_1</t>
  </si>
  <si>
    <t>1823CC</t>
  </si>
  <si>
    <t>Frieseweg 85</t>
  </si>
  <si>
    <t>EVB-P1406024</t>
  </si>
  <si>
    <t>EVB-P1406024_1</t>
  </si>
  <si>
    <t>1815HJ</t>
  </si>
  <si>
    <t>Lindenlaan 130</t>
  </si>
  <si>
    <t>EVB-P1406026</t>
  </si>
  <si>
    <t>EVB-P1406026_1</t>
  </si>
  <si>
    <t>1814GJ</t>
  </si>
  <si>
    <t>Kennemerstraatweg 203</t>
  </si>
  <si>
    <t>EVB-P1407230</t>
  </si>
  <si>
    <t>EVB-P1407230_1</t>
  </si>
  <si>
    <t>1817EB</t>
  </si>
  <si>
    <t>Nicolaas Beetskade 35</t>
  </si>
  <si>
    <t>EVB-P1415159</t>
  </si>
  <si>
    <t>EVB-P1415159_1</t>
  </si>
  <si>
    <t>1814LT</t>
  </si>
  <si>
    <t>De Sonnavillestraat 7</t>
  </si>
  <si>
    <t>EVB-P1415163</t>
  </si>
  <si>
    <t>EVB-P1415163_1</t>
  </si>
  <si>
    <t>1816XW</t>
  </si>
  <si>
    <t>Velasquezhof 1</t>
  </si>
  <si>
    <t>EVB-P1415180</t>
  </si>
  <si>
    <t>EVB-P1415180_1</t>
  </si>
  <si>
    <t>1812PW</t>
  </si>
  <si>
    <t>Laanenderweg 65</t>
  </si>
  <si>
    <t>EVB-P1418173</t>
  </si>
  <si>
    <t>EVB-P1418173_1</t>
  </si>
  <si>
    <t>1826KH</t>
  </si>
  <si>
    <t>Albatrosweg 18</t>
  </si>
  <si>
    <t>EVB-P1539160</t>
  </si>
  <si>
    <t>EVB-P1539160_1</t>
  </si>
  <si>
    <t>1813KG</t>
  </si>
  <si>
    <t>Van Harenlaan 26</t>
  </si>
  <si>
    <t>G3-M908-F254A</t>
  </si>
  <si>
    <t>EVB-P1629237</t>
  </si>
  <si>
    <t>EVB-P1629237_1</t>
  </si>
  <si>
    <t>1814DM</t>
  </si>
  <si>
    <t>Emmastraat 75</t>
  </si>
  <si>
    <t>G3-M928A-F2642</t>
  </si>
  <si>
    <t>EVB-P1306002</t>
  </si>
  <si>
    <t>EVB-P1306002_1</t>
  </si>
  <si>
    <t>1336GC</t>
  </si>
  <si>
    <t>Burgermeester Dickerdacklaan 4</t>
  </si>
  <si>
    <t>G3-M5320E</t>
  </si>
  <si>
    <t>EVB-P1313058</t>
  </si>
  <si>
    <t>1323RT</t>
  </si>
  <si>
    <t>Gershwinstraat 60</t>
  </si>
  <si>
    <t>SPS</t>
  </si>
  <si>
    <t>EVB-P1317131</t>
  </si>
  <si>
    <t>EVB-P1317131_1</t>
  </si>
  <si>
    <t>1323MK</t>
  </si>
  <si>
    <t>Johann Sebastiaan Bachweg 22</t>
  </si>
  <si>
    <t>EVB-P1328014</t>
  </si>
  <si>
    <t>EVB-P1328014_1</t>
  </si>
  <si>
    <t>1338VE</t>
  </si>
  <si>
    <t>Lupinestraat 23</t>
  </si>
  <si>
    <t>EVB-P1328022</t>
  </si>
  <si>
    <t>EVB-P1328022_1</t>
  </si>
  <si>
    <t>1338SK</t>
  </si>
  <si>
    <t>Sneeuwklokjestraat 44</t>
  </si>
  <si>
    <t>EVB-P1328023</t>
  </si>
  <si>
    <t>EVB-P1328023_1</t>
  </si>
  <si>
    <t>1363VK</t>
  </si>
  <si>
    <t>Achillesstraat 28</t>
  </si>
  <si>
    <t>EVB-P1339394</t>
  </si>
  <si>
    <t>EVB-P1339394_1</t>
  </si>
  <si>
    <t>1323</t>
  </si>
  <si>
    <t>Mozartweg 90</t>
  </si>
  <si>
    <t>EVB-P1403074</t>
  </si>
  <si>
    <t>EVB-P1403074_1</t>
  </si>
  <si>
    <t>1326TR</t>
  </si>
  <si>
    <t>Adriana Nozemanstraat 85</t>
  </si>
  <si>
    <t>EVB-P1607187</t>
  </si>
  <si>
    <t>EVB-P1607187_1</t>
  </si>
  <si>
    <t>1318HE</t>
  </si>
  <si>
    <t>Jeroen Boschplantsoen 36</t>
  </si>
  <si>
    <t>ALF-0009584</t>
  </si>
  <si>
    <t>ALF-0009584_1</t>
  </si>
  <si>
    <t>Amstelveen</t>
  </si>
  <si>
    <t>1181RK</t>
  </si>
  <si>
    <t>Keizer Karelweg 418</t>
  </si>
  <si>
    <t>NG920-52506</t>
  </si>
  <si>
    <t>EVB-P1317149</t>
  </si>
  <si>
    <t>EVB-P1317149_1</t>
  </si>
  <si>
    <t>1187LP</t>
  </si>
  <si>
    <t>Marthahoeve 3a</t>
  </si>
  <si>
    <t>G3-M908-F2642</t>
  </si>
  <si>
    <t>EVB-P1321120</t>
  </si>
  <si>
    <t>EVB-P1321120_1</t>
  </si>
  <si>
    <t>1186WK</t>
  </si>
  <si>
    <t>Kotter 14</t>
  </si>
  <si>
    <t>G3-M5320E-F254A</t>
  </si>
  <si>
    <t>EVB-P1339395</t>
  </si>
  <si>
    <t>EVB-P1339395_1</t>
  </si>
  <si>
    <t>1183CS</t>
  </si>
  <si>
    <t>Rie Cramerstraat 76</t>
  </si>
  <si>
    <t>EVB-P1339397</t>
  </si>
  <si>
    <t>EVB-P1339397_1</t>
  </si>
  <si>
    <t>1188AZ</t>
  </si>
  <si>
    <t>Grote Beer 189</t>
  </si>
  <si>
    <t>EVB-P1348001</t>
  </si>
  <si>
    <t>EVB-P1348001_1</t>
  </si>
  <si>
    <t>1187DL</t>
  </si>
  <si>
    <t>Loevestein 13</t>
  </si>
  <si>
    <t>EVB-P1348002</t>
  </si>
  <si>
    <t>EVB-P1348002_1</t>
  </si>
  <si>
    <t>1186ZA</t>
  </si>
  <si>
    <t>Parlevinker 13</t>
  </si>
  <si>
    <t>EVB-P1348003</t>
  </si>
  <si>
    <t>EVB-P1348003_1</t>
  </si>
  <si>
    <t>1182BE</t>
  </si>
  <si>
    <t>Prins Bernhardlaan 11</t>
  </si>
  <si>
    <t>AC_1_PHASE</t>
  </si>
  <si>
    <t>EVB-P1348004</t>
  </si>
  <si>
    <t>EVB-P1348004_1</t>
  </si>
  <si>
    <t>1181DV</t>
  </si>
  <si>
    <t>Van Spaenstraat 23</t>
  </si>
  <si>
    <t>EVB-P1348005</t>
  </si>
  <si>
    <t>EVB-P1348005_1</t>
  </si>
  <si>
    <t>1183CM</t>
  </si>
  <si>
    <t>Eleanor Rooseveltlaan 140</t>
  </si>
  <si>
    <t>EVB-P1348006</t>
  </si>
  <si>
    <t>EVB-P1348006_1</t>
  </si>
  <si>
    <t>1181VN</t>
  </si>
  <si>
    <t>Thorbeckelaan 30</t>
  </si>
  <si>
    <t>EVB-P1348007</t>
  </si>
  <si>
    <t>EVB-P1348007_1</t>
  </si>
  <si>
    <t>1187DA</t>
  </si>
  <si>
    <t>Jane Addamslaan 118</t>
  </si>
  <si>
    <t>EVB-P1348008</t>
  </si>
  <si>
    <t>EVB-P1348008_1</t>
  </si>
  <si>
    <t>1187KX</t>
  </si>
  <si>
    <t>Boschplaat 66</t>
  </si>
  <si>
    <t>EVB-P1406006</t>
  </si>
  <si>
    <t>EVB-P1406006_1</t>
  </si>
  <si>
    <t>1181JA</t>
  </si>
  <si>
    <t>Biesbosch 123</t>
  </si>
  <si>
    <t>EVB-P1415185</t>
  </si>
  <si>
    <t>EVB-P1415185_1</t>
  </si>
  <si>
    <t>1185AD</t>
  </si>
  <si>
    <t>Ouderkerkerlaan 50</t>
  </si>
  <si>
    <t>EVB-P1415190</t>
  </si>
  <si>
    <t>EVB-P1415190_1</t>
  </si>
  <si>
    <t>1187CD</t>
  </si>
  <si>
    <t>Pastoor J.W. Brouwerslaan 2</t>
  </si>
  <si>
    <t>EVB-P1418164</t>
  </si>
  <si>
    <t>EVB-P1418164_1</t>
  </si>
  <si>
    <t>1187KV</t>
  </si>
  <si>
    <t>Boschplaat 51</t>
  </si>
  <si>
    <t>EVB-P1418167</t>
  </si>
  <si>
    <t>EVB-P1418167_1</t>
  </si>
  <si>
    <t>1185HC</t>
  </si>
  <si>
    <t>Graaf Zeppelinlaan 1</t>
  </si>
  <si>
    <t>EVB-P1418175</t>
  </si>
  <si>
    <t>EVB-P1418175_1</t>
  </si>
  <si>
    <t>1181TT</t>
  </si>
  <si>
    <t>Mr. G. Groen van Prinstererlaan 257</t>
  </si>
  <si>
    <t>EVB-P1418182</t>
  </si>
  <si>
    <t>EVB-P1418182_1</t>
  </si>
  <si>
    <t>1187WS</t>
  </si>
  <si>
    <t>Renate Rubinsteinlaan 29</t>
  </si>
  <si>
    <t>EVB-P1450034</t>
  </si>
  <si>
    <t>EVB-P1450034_1</t>
  </si>
  <si>
    <t>1181EP</t>
  </si>
  <si>
    <t>Goereesepad 113</t>
  </si>
  <si>
    <t>EVB-P1450076</t>
  </si>
  <si>
    <t>EVB-P1450076_1</t>
  </si>
  <si>
    <t>1181NZ</t>
  </si>
  <si>
    <t>Runmoolen 2</t>
  </si>
  <si>
    <t>EVB-P1450081</t>
  </si>
  <si>
    <t>EVB-P1450081_1</t>
  </si>
  <si>
    <t>1185AB</t>
  </si>
  <si>
    <t>Ouderkerkerlaan 1</t>
  </si>
  <si>
    <t>EVB-P1607058</t>
  </si>
  <si>
    <t>EVB-P1607058_1</t>
  </si>
  <si>
    <t>1181SP</t>
  </si>
  <si>
    <t>Graaf Aelbrechtlaan 39</t>
  </si>
  <si>
    <t>EVB-P1626289</t>
  </si>
  <si>
    <t>EVB-P1626289_1</t>
  </si>
  <si>
    <t>1187DV</t>
  </si>
  <si>
    <t>Kuifeend 5</t>
  </si>
  <si>
    <t>EVB-P1406021</t>
  </si>
  <si>
    <t>EVB-P1406021_1</t>
  </si>
  <si>
    <t>1567HK</t>
  </si>
  <si>
    <t>Estafette 16</t>
  </si>
  <si>
    <t>EVB-P1427071</t>
  </si>
  <si>
    <t>EVB-P1427071_1</t>
  </si>
  <si>
    <t>1566SK</t>
  </si>
  <si>
    <t>Aletta Jacobsstraat 120</t>
  </si>
  <si>
    <t>EVB-P1427078</t>
  </si>
  <si>
    <t>EVB-P1427078_1</t>
  </si>
  <si>
    <t>1566TT</t>
  </si>
  <si>
    <t>Waterrijklaan 17</t>
  </si>
  <si>
    <t>EVB-P1427282</t>
  </si>
  <si>
    <t>EVB-P1427282_1</t>
  </si>
  <si>
    <t>1566SN</t>
  </si>
  <si>
    <t>Zocalo 8</t>
  </si>
  <si>
    <t>EVB-P1427283</t>
  </si>
  <si>
    <t>EVB-P1427283_1</t>
  </si>
  <si>
    <t>1566GM</t>
  </si>
  <si>
    <t>Broersmarken 8</t>
  </si>
  <si>
    <t>EVB-P1440718</t>
  </si>
  <si>
    <t>EVB-P1440718_1</t>
  </si>
  <si>
    <t>1567CD</t>
  </si>
  <si>
    <t>Parkrijklaan 70</t>
  </si>
  <si>
    <t>EVB-P1512138</t>
  </si>
  <si>
    <t>EVB-P1512138_1</t>
  </si>
  <si>
    <t>1171WP</t>
  </si>
  <si>
    <t>Fresiastraat 27</t>
  </si>
  <si>
    <t>EVB-P1521067</t>
  </si>
  <si>
    <t>EVB-P1521067_1</t>
  </si>
  <si>
    <t>1171HK</t>
  </si>
  <si>
    <t>Dellaertlaan 144</t>
  </si>
  <si>
    <t>EVB-P1521068</t>
  </si>
  <si>
    <t>EVB-P1521068_1</t>
  </si>
  <si>
    <t>1171WL</t>
  </si>
  <si>
    <t>Begoniastraat 20</t>
  </si>
  <si>
    <t>EVB-P1521073</t>
  </si>
  <si>
    <t>EVB-P1521073_1</t>
  </si>
  <si>
    <t>1171GG</t>
  </si>
  <si>
    <t>Toevluchtstraat 51</t>
  </si>
  <si>
    <t>EVB-P1541109</t>
  </si>
  <si>
    <t>EVB-P1541109_1</t>
  </si>
  <si>
    <t>1171GC</t>
  </si>
  <si>
    <t>Lindberghstraat 40</t>
  </si>
  <si>
    <t>EVB-P1415188</t>
  </si>
  <si>
    <t>EVB-P1415188_1</t>
  </si>
  <si>
    <t>Bennebroek</t>
  </si>
  <si>
    <t>2121AK</t>
  </si>
  <si>
    <t>J.F. van Lieroppark 12</t>
  </si>
  <si>
    <t>EVB-P1523045</t>
  </si>
  <si>
    <t>EVB-P1523045_1</t>
  </si>
  <si>
    <t>Bergen aan Zee</t>
  </si>
  <si>
    <t>1865AC</t>
  </si>
  <si>
    <t>Zeeweg 42</t>
  </si>
  <si>
    <t>EVB-P1521049</t>
  </si>
  <si>
    <t>EVB-P1521049_1</t>
  </si>
  <si>
    <t>Bergen NH</t>
  </si>
  <si>
    <t>1862HB</t>
  </si>
  <si>
    <t>Zakedijkje 38</t>
  </si>
  <si>
    <t>EVB-P1406008</t>
  </si>
  <si>
    <t>EVB-P1406008_1</t>
  </si>
  <si>
    <t>1945ZL</t>
  </si>
  <si>
    <t>Marga Klompelaan 28</t>
  </si>
  <si>
    <t>EVB-P1406017</t>
  </si>
  <si>
    <t>EVB-P1406017_1</t>
  </si>
  <si>
    <t>1945ZD</t>
  </si>
  <si>
    <t>Hoflanderweg 107</t>
  </si>
  <si>
    <t>EVB-P1406020</t>
  </si>
  <si>
    <t>EVB-P1406020_1</t>
  </si>
  <si>
    <t>1943JN</t>
  </si>
  <si>
    <t>Boeweg 54</t>
  </si>
  <si>
    <t>EVB-P1406022</t>
  </si>
  <si>
    <t>EVB-P1406022_1</t>
  </si>
  <si>
    <t>1945EJ</t>
  </si>
  <si>
    <t>Kuikensweg 157</t>
  </si>
  <si>
    <t>EVB-P1440744</t>
  </si>
  <si>
    <t>EVB-P1440744_1</t>
  </si>
  <si>
    <t>breukelen</t>
  </si>
  <si>
    <t>3621LK</t>
  </si>
  <si>
    <t>Stationsweg 107</t>
  </si>
  <si>
    <t>EVB-P1450103</t>
  </si>
  <si>
    <t>EVB-P1450103_1</t>
  </si>
  <si>
    <t>3621LR</t>
  </si>
  <si>
    <t>p+r breukelen p2 5</t>
  </si>
  <si>
    <t>EVB-P1339093</t>
  </si>
  <si>
    <t>EVB-P1339093_1</t>
  </si>
  <si>
    <t>1403BG</t>
  </si>
  <si>
    <t>Zwaluwlaan 1</t>
  </si>
  <si>
    <t>EVB-P1339396</t>
  </si>
  <si>
    <t>EVB-P1339396_1</t>
  </si>
  <si>
    <t>1111EX</t>
  </si>
  <si>
    <t>Prinses Beatrixlaan 7</t>
  </si>
  <si>
    <t>EVB-P1512130</t>
  </si>
  <si>
    <t>EVB-P1512130_1</t>
  </si>
  <si>
    <t>1115GD</t>
  </si>
  <si>
    <t>In de Watermolen 78</t>
  </si>
  <si>
    <t>EVB-P1440712</t>
  </si>
  <si>
    <t>EVB-P1440712_1</t>
  </si>
  <si>
    <t>Edam</t>
  </si>
  <si>
    <t>1135BT</t>
  </si>
  <si>
    <t>Voorhaven 100</t>
  </si>
  <si>
    <t>EVB-P1521048</t>
  </si>
  <si>
    <t>EVB-P1521048_1</t>
  </si>
  <si>
    <t>Egmond aan den Hoef</t>
  </si>
  <si>
    <t>1934GG</t>
  </si>
  <si>
    <t>Prinses Beatrixlaan 55</t>
  </si>
  <si>
    <t>EVB-P1521047</t>
  </si>
  <si>
    <t>EVB-P1521047_1</t>
  </si>
  <si>
    <t>1931CZ</t>
  </si>
  <si>
    <t>Boulevard 64</t>
  </si>
  <si>
    <t>EVB-P1523008</t>
  </si>
  <si>
    <t>EVB-P1523008_1</t>
  </si>
  <si>
    <t>Egmond-Binnen</t>
  </si>
  <si>
    <t>1935EW</t>
  </si>
  <si>
    <t>Kerkplein 25</t>
  </si>
  <si>
    <t>EVB-P1521086</t>
  </si>
  <si>
    <t>EVB-P1521086_1</t>
  </si>
  <si>
    <t>Groet</t>
  </si>
  <si>
    <t>1873GC</t>
  </si>
  <si>
    <t>Heereweg 309</t>
  </si>
  <si>
    <t>EVB-P1403057</t>
  </si>
  <si>
    <t>EVB-P1403057_1</t>
  </si>
  <si>
    <t>2013PE</t>
  </si>
  <si>
    <t>Brouwersplein 9</t>
  </si>
  <si>
    <t>EVB-P1403058</t>
  </si>
  <si>
    <t>EVB-P1403058_1</t>
  </si>
  <si>
    <t>2014AC</t>
  </si>
  <si>
    <t>Houtmankade 29</t>
  </si>
  <si>
    <t>EVB-P1403059</t>
  </si>
  <si>
    <t>EVB-P1403059_1</t>
  </si>
  <si>
    <t>2011MR</t>
  </si>
  <si>
    <t>Kenaupark 33</t>
  </si>
  <si>
    <t>EVB-P1403060</t>
  </si>
  <si>
    <t>EVB-P1403060_1</t>
  </si>
  <si>
    <t>2022CD</t>
  </si>
  <si>
    <t>Molukkenstraat 56</t>
  </si>
  <si>
    <t>EVB-P1403061</t>
  </si>
  <si>
    <t>EVB-P1403061_1</t>
  </si>
  <si>
    <t>2024TD</t>
  </si>
  <si>
    <t>Orionweg 14</t>
  </si>
  <si>
    <t>G3-M908</t>
  </si>
  <si>
    <t>EVB-P1403062</t>
  </si>
  <si>
    <t>EVB-P1403062_1</t>
  </si>
  <si>
    <t>2025CJ</t>
  </si>
  <si>
    <t>Batavierenplantsoen 17</t>
  </si>
  <si>
    <t>EVB-P1403073</t>
  </si>
  <si>
    <t>EVB-P1403073_1</t>
  </si>
  <si>
    <t>2012KG</t>
  </si>
  <si>
    <t>Schouwtjeslaan 63</t>
  </si>
  <si>
    <t>EVB-P1403075</t>
  </si>
  <si>
    <t>EVB-P1403075_1</t>
  </si>
  <si>
    <t>2015LG</t>
  </si>
  <si>
    <t>Helmlaan 42</t>
  </si>
  <si>
    <t>EVB-P1403076</t>
  </si>
  <si>
    <t>EVB-P1403076_1</t>
  </si>
  <si>
    <t>2011ZH</t>
  </si>
  <si>
    <t>Raamvest 1</t>
  </si>
  <si>
    <t>EVB-P1406013</t>
  </si>
  <si>
    <t>EVB-P1406013_1</t>
  </si>
  <si>
    <t>2024XG</t>
  </si>
  <si>
    <t>Van Nesstraat 67</t>
  </si>
  <si>
    <t>EVB-P1839624</t>
  </si>
  <si>
    <t>EVB-P1839624_1</t>
  </si>
  <si>
    <t>Harmelen</t>
  </si>
  <si>
    <t>3481BG</t>
  </si>
  <si>
    <t>Rijnlaan 6</t>
  </si>
  <si>
    <t>EVB-P1418155</t>
  </si>
  <si>
    <t>EVB-P1418155_1</t>
  </si>
  <si>
    <t>1966SJ</t>
  </si>
  <si>
    <t>Lessestraat 128</t>
  </si>
  <si>
    <t>EVB-P1418168</t>
  </si>
  <si>
    <t>EVB-P1418168_1</t>
  </si>
  <si>
    <t>1965EP</t>
  </si>
  <si>
    <t>Merel 95</t>
  </si>
  <si>
    <t>EVB-P1418189</t>
  </si>
  <si>
    <t>EVB-P1418189_1</t>
  </si>
  <si>
    <t>1964PL</t>
  </si>
  <si>
    <t>Ratelaar 75</t>
  </si>
  <si>
    <t>EVB-P1406015</t>
  </si>
  <si>
    <t>EVB-P1406015_1</t>
  </si>
  <si>
    <t>1702AL</t>
  </si>
  <si>
    <t>Dirk Camphuysenstraat 4</t>
  </si>
  <si>
    <t>EVB-P1415160</t>
  </si>
  <si>
    <t>EVB-P1415160_1</t>
  </si>
  <si>
    <t>1705CB</t>
  </si>
  <si>
    <t>Tjaarlingermeer 55</t>
  </si>
  <si>
    <t>EVB-P1415161</t>
  </si>
  <si>
    <t>EVB-P1415161_1</t>
  </si>
  <si>
    <t>1703GB</t>
  </si>
  <si>
    <t>Smaragd 12</t>
  </si>
  <si>
    <t>EVB-P1415166</t>
  </si>
  <si>
    <t>EVB-P1415166_1</t>
  </si>
  <si>
    <t>1705ES</t>
  </si>
  <si>
    <t>Burgplantsoen 71</t>
  </si>
  <si>
    <t>EVB-P1415169</t>
  </si>
  <si>
    <t>EVB-P1415169_1</t>
  </si>
  <si>
    <t>1704CP</t>
  </si>
  <si>
    <t>Groote Geldenbosch 6</t>
  </si>
  <si>
    <t>EVB-P1415170</t>
  </si>
  <si>
    <t>EVB-P1415170_1</t>
  </si>
  <si>
    <t>1703KR</t>
  </si>
  <si>
    <t>Merwede 57</t>
  </si>
  <si>
    <t>EVB-P1415186</t>
  </si>
  <si>
    <t>EVB-P1415186_1</t>
  </si>
  <si>
    <t>1705NP</t>
  </si>
  <si>
    <t>Cornelia van Arkeldijk 48</t>
  </si>
  <si>
    <t>EVB-P1450079</t>
  </si>
  <si>
    <t>EVB-P1450079_1</t>
  </si>
  <si>
    <t>Hensbroek</t>
  </si>
  <si>
    <t>1711RL</t>
  </si>
  <si>
    <t>Dorpsweg 76</t>
  </si>
  <si>
    <t>EVB-P1321117</t>
  </si>
  <si>
    <t>EVB-P1321117_1</t>
  </si>
  <si>
    <t>2134SX</t>
  </si>
  <si>
    <t>Muiderbos 192</t>
  </si>
  <si>
    <t>EVB-P1450077</t>
  </si>
  <si>
    <t>EVB-P1450077_1</t>
  </si>
  <si>
    <t>2132WP</t>
  </si>
  <si>
    <t>Graan voor Visch 19801</t>
  </si>
  <si>
    <t>EVB-P1450089</t>
  </si>
  <si>
    <t>EVB-P1450089_1</t>
  </si>
  <si>
    <t>2135GC</t>
  </si>
  <si>
    <t>Schoonenburgsingel 46</t>
  </si>
  <si>
    <t>EVB-P1512131</t>
  </si>
  <si>
    <t>EVB-P1512131_1</t>
  </si>
  <si>
    <t>2135TT</t>
  </si>
  <si>
    <t>Rosa Spierstraat 48</t>
  </si>
  <si>
    <t>EVB-P1512133</t>
  </si>
  <si>
    <t>EVB-P1512133_1</t>
  </si>
  <si>
    <t>2134JE</t>
  </si>
  <si>
    <t>Klaterbos 64</t>
  </si>
  <si>
    <t>EVB-P1512139</t>
  </si>
  <si>
    <t>EVB-P1512139_1</t>
  </si>
  <si>
    <t>2131GE</t>
  </si>
  <si>
    <t>Soderblomstraat 169</t>
  </si>
  <si>
    <t>EVB-P1512149</t>
  </si>
  <si>
    <t>EVB-P1512149_1</t>
  </si>
  <si>
    <t>2132XA</t>
  </si>
  <si>
    <t>Graan voor Visch 16001</t>
  </si>
  <si>
    <t>EVB-P1516013</t>
  </si>
  <si>
    <t>EVB-P1516013_1</t>
  </si>
  <si>
    <t>2135JA</t>
  </si>
  <si>
    <t>Marga Klompesingel 2</t>
  </si>
  <si>
    <t>EVB-P1516014</t>
  </si>
  <si>
    <t>EVB-P1516014_1</t>
  </si>
  <si>
    <t>2134ZM</t>
  </si>
  <si>
    <t>Kobbeduinen 15</t>
  </si>
  <si>
    <t>EVB-P1516032</t>
  </si>
  <si>
    <t>EVB-P1516032_1</t>
  </si>
  <si>
    <t>2134TR</t>
  </si>
  <si>
    <t>Ravensbos 123</t>
  </si>
  <si>
    <t>EVB-P1516034</t>
  </si>
  <si>
    <t>EVB-P1516034_1</t>
  </si>
  <si>
    <t>2135BH</t>
  </si>
  <si>
    <t>Walenburg 2</t>
  </si>
  <si>
    <t>EVB-P1520014</t>
  </si>
  <si>
    <t>EVB-P1520014_1</t>
  </si>
  <si>
    <t>2134VK</t>
  </si>
  <si>
    <t>Roekenbos 86</t>
  </si>
  <si>
    <t>EVB-P1521012</t>
  </si>
  <si>
    <t>EVB-P1521012_1</t>
  </si>
  <si>
    <t>2132EV</t>
  </si>
  <si>
    <t>Graan voor Visch 15801</t>
  </si>
  <si>
    <t>EVB-P1521013</t>
  </si>
  <si>
    <t>EVB-P1521013_1</t>
  </si>
  <si>
    <t>2134DV</t>
  </si>
  <si>
    <t>Meeuwenstraat 2</t>
  </si>
  <si>
    <t>EVB-P1521039</t>
  </si>
  <si>
    <t>EVB-P1521039_1</t>
  </si>
  <si>
    <t>2133KZ</t>
  </si>
  <si>
    <t>Oksholm 52</t>
  </si>
  <si>
    <t>EVB-P1521062</t>
  </si>
  <si>
    <t>EVB-P1521062_1</t>
  </si>
  <si>
    <t>2134CC</t>
  </si>
  <si>
    <t>Marathonstraat 1</t>
  </si>
  <si>
    <t>EVB-P1521066</t>
  </si>
  <si>
    <t>EVB-P1521066_1</t>
  </si>
  <si>
    <t>2134LX</t>
  </si>
  <si>
    <t>Splinterstraat 19</t>
  </si>
  <si>
    <t>EVB-P1521069</t>
  </si>
  <si>
    <t>EVB-P1521069_1</t>
  </si>
  <si>
    <t>2134ZZ</t>
  </si>
  <si>
    <t>Simonszand 52</t>
  </si>
  <si>
    <t>EVB-P1521070</t>
  </si>
  <si>
    <t>EVB-P1521070_1</t>
  </si>
  <si>
    <t>2135EN</t>
  </si>
  <si>
    <t>Giessenburg 32</t>
  </si>
  <si>
    <t>EVB-P1521084</t>
  </si>
  <si>
    <t>EVB-P1521084_1</t>
  </si>
  <si>
    <t>2131PR</t>
  </si>
  <si>
    <t>Wilsonstraat 215</t>
  </si>
  <si>
    <t>EVB-P1521085</t>
  </si>
  <si>
    <t>EVB-P1521085_1</t>
  </si>
  <si>
    <t>2134AK</t>
  </si>
  <si>
    <t>San Marco 1</t>
  </si>
  <si>
    <t>EVB-P1523005</t>
  </si>
  <si>
    <t>EVB-P1523005_1</t>
  </si>
  <si>
    <t>2134ZE</t>
  </si>
  <si>
    <t>Het Oerd 101</t>
  </si>
  <si>
    <t>EVB-P1523015</t>
  </si>
  <si>
    <t>EVB-P1523015_1</t>
  </si>
  <si>
    <t>2135DS</t>
  </si>
  <si>
    <t>Markenburg 93</t>
  </si>
  <si>
    <t>EVB-P1523021</t>
  </si>
  <si>
    <t>EVB-P1523021_1</t>
  </si>
  <si>
    <t>2133MH</t>
  </si>
  <si>
    <t>Ijweg 1100</t>
  </si>
  <si>
    <t>EVB-P1523046</t>
  </si>
  <si>
    <t>EVB-P1523046_1</t>
  </si>
  <si>
    <t>2134RD</t>
  </si>
  <si>
    <t>Dassenbos 278</t>
  </si>
  <si>
    <t>EVB-P1523049</t>
  </si>
  <si>
    <t>EVB-P1523049_1</t>
  </si>
  <si>
    <t>2135LJ</t>
  </si>
  <si>
    <t>Etta Palmstraat 112</t>
  </si>
  <si>
    <t>EVB-P1541081</t>
  </si>
  <si>
    <t>EVB-P1541081_1</t>
  </si>
  <si>
    <t>2134WD</t>
  </si>
  <si>
    <t>Wijtvliet 10</t>
  </si>
  <si>
    <t>EVB-P1541082</t>
  </si>
  <si>
    <t>EVB-P1541082_1</t>
  </si>
  <si>
    <t>2134DE</t>
  </si>
  <si>
    <t>Zandbos 44</t>
  </si>
  <si>
    <t>EVB-P1541121</t>
  </si>
  <si>
    <t>EVB-P1541121_1</t>
  </si>
  <si>
    <t>2135AW</t>
  </si>
  <si>
    <t>Rondenburglaan 28</t>
  </si>
  <si>
    <t>EVB-P1542143</t>
  </si>
  <si>
    <t>EVB-P1542143_1</t>
  </si>
  <si>
    <t>2135PC</t>
  </si>
  <si>
    <t>Maria Rutgerslaan 137</t>
  </si>
  <si>
    <t>EVB-P1607005</t>
  </si>
  <si>
    <t>EVB-P1607005_1</t>
  </si>
  <si>
    <t>2131ZK</t>
  </si>
  <si>
    <t>Schermerstraat 61</t>
  </si>
  <si>
    <t>EVB-P1607043</t>
  </si>
  <si>
    <t>EVB-P1607043_1</t>
  </si>
  <si>
    <t>2131RV</t>
  </si>
  <si>
    <t>Kaj Munkweg 45</t>
  </si>
  <si>
    <t>EVB-P1607044</t>
  </si>
  <si>
    <t>EVB-P1607044_1</t>
  </si>
  <si>
    <t>2132TR</t>
  </si>
  <si>
    <t>Piratenweg 21</t>
  </si>
  <si>
    <t>EVB-P1339393</t>
  </si>
  <si>
    <t>EVB-P1339393_1</t>
  </si>
  <si>
    <t>1273RM</t>
  </si>
  <si>
    <t>Westkade 359</t>
  </si>
  <si>
    <t>EVB-P1339398</t>
  </si>
  <si>
    <t>EVB-P1339398_1</t>
  </si>
  <si>
    <t>1275BM</t>
  </si>
  <si>
    <t>Salamander 2</t>
  </si>
  <si>
    <t>EVB-P1339399</t>
  </si>
  <si>
    <t>EVB-P1339399_1</t>
  </si>
  <si>
    <t>1273SV</t>
  </si>
  <si>
    <t>Zomerkade 290</t>
  </si>
  <si>
    <t>EVB-P1406030</t>
  </si>
  <si>
    <t>EVB-P1406030_1</t>
  </si>
  <si>
    <t>1276XM</t>
  </si>
  <si>
    <t>Vloedwal 50</t>
  </si>
  <si>
    <t>EVB-P1418171</t>
  </si>
  <si>
    <t>EVB-P1418171_1</t>
  </si>
  <si>
    <t>1271GL</t>
  </si>
  <si>
    <t>Mastspoor 3</t>
  </si>
  <si>
    <t>EVB-P1512126</t>
  </si>
  <si>
    <t>EVB-P1512126_1</t>
  </si>
  <si>
    <t>1274KS</t>
  </si>
  <si>
    <t>Waterland 2</t>
  </si>
  <si>
    <t>EVB-P1512151</t>
  </si>
  <si>
    <t>EVB-P1512151_1</t>
  </si>
  <si>
    <t>1274CP</t>
  </si>
  <si>
    <t>Eierlanden 93</t>
  </si>
  <si>
    <t>EVB-P1512159</t>
  </si>
  <si>
    <t>EVB-P1512159_1</t>
  </si>
  <si>
    <t>1271SR</t>
  </si>
  <si>
    <t>De Ruyterstraat 7</t>
  </si>
  <si>
    <t>EVB-P1523022</t>
  </si>
  <si>
    <t>EVB-P1523022_1</t>
  </si>
  <si>
    <t>1271BX</t>
  </si>
  <si>
    <t>Driftweg 24</t>
  </si>
  <si>
    <t>EVB-P1426208</t>
  </si>
  <si>
    <t>EVB-P1426208_1</t>
  </si>
  <si>
    <t>1541WR</t>
  </si>
  <si>
    <t>Molenwerf 11</t>
  </si>
  <si>
    <t>EVB-P1427268</t>
  </si>
  <si>
    <t>EVB-P1427268_1</t>
  </si>
  <si>
    <t>1541DG</t>
  </si>
  <si>
    <t>Krokusstraat 19</t>
  </si>
  <si>
    <t>EVB-P1440717</t>
  </si>
  <si>
    <t>EVB-P1440717_1</t>
  </si>
  <si>
    <t>1541KV</t>
  </si>
  <si>
    <t>Kogersluisstraat 1</t>
  </si>
  <si>
    <t>EVB-P1418146</t>
  </si>
  <si>
    <t>EVB-P1418146_1</t>
  </si>
  <si>
    <t>Kortenhoef</t>
  </si>
  <si>
    <t>1241BD</t>
  </si>
  <si>
    <t>Elbert Mooijlaan 44</t>
  </si>
  <si>
    <t>EVB-P1427276</t>
  </si>
  <si>
    <t>EVB-P1427276_1</t>
  </si>
  <si>
    <t>1562LH</t>
  </si>
  <si>
    <t>Schaatsenrijder 65</t>
  </si>
  <si>
    <t>EVB-P1552153</t>
  </si>
  <si>
    <t>EVB-P1552153_1</t>
  </si>
  <si>
    <t>1562WX</t>
  </si>
  <si>
    <t>Leoniden 6</t>
  </si>
  <si>
    <t>EVB-P1406027</t>
  </si>
  <si>
    <t>EVB-P1406027_1</t>
  </si>
  <si>
    <t>Kudelstaart</t>
  </si>
  <si>
    <t>1433WJ</t>
  </si>
  <si>
    <t>Moslaan 48</t>
  </si>
  <si>
    <t>EVB-P1418194</t>
  </si>
  <si>
    <t>EVB-P1418194_1</t>
  </si>
  <si>
    <t>8245EE</t>
  </si>
  <si>
    <t>Rijnland 301</t>
  </si>
  <si>
    <t>EVB-P1440715</t>
  </si>
  <si>
    <t>EVB-P1440715_1</t>
  </si>
  <si>
    <t>8226TA</t>
  </si>
  <si>
    <t>Pauwenburg 6</t>
  </si>
  <si>
    <t>EVB-P1440743</t>
  </si>
  <si>
    <t>EVB-P1440743_1</t>
  </si>
  <si>
    <t>8224BR</t>
  </si>
  <si>
    <t>De Meent 6</t>
  </si>
  <si>
    <t>EVB-P1450033</t>
  </si>
  <si>
    <t>EVB-P1450033_1</t>
  </si>
  <si>
    <t>8244EJ</t>
  </si>
  <si>
    <t>Workumstraat 18</t>
  </si>
  <si>
    <t>EVB-P1607006</t>
  </si>
  <si>
    <t>EVB-P1607006_1</t>
  </si>
  <si>
    <t>Lijnden</t>
  </si>
  <si>
    <t>1175KS</t>
  </si>
  <si>
    <t>Nieuwerkerkerstraat 15</t>
  </si>
  <si>
    <t>EVB-P1450078</t>
  </si>
  <si>
    <t>EVB-P1450078_1</t>
  </si>
  <si>
    <t>Lisserbroek</t>
  </si>
  <si>
    <t>2165VP</t>
  </si>
  <si>
    <t>Dopheidestraat 2</t>
  </si>
  <si>
    <t>EVB-P1415178</t>
  </si>
  <si>
    <t>EVB-P1415178_1</t>
  </si>
  <si>
    <t>MAARSSEN</t>
  </si>
  <si>
    <t>3602ZR</t>
  </si>
  <si>
    <t>Croocklaan 87</t>
  </si>
  <si>
    <t>EVB-P1406011</t>
  </si>
  <si>
    <t>EVB-P1406011_1</t>
  </si>
  <si>
    <t>Medemblik</t>
  </si>
  <si>
    <t>1671HN</t>
  </si>
  <si>
    <t>Vooreiland 1</t>
  </si>
  <si>
    <t>EVB-P1450090</t>
  </si>
  <si>
    <t>EVB-P1450090_1</t>
  </si>
  <si>
    <t>1412HC</t>
  </si>
  <si>
    <t>Jan ter Gouwweg 86</t>
  </si>
  <si>
    <t>EVB-P1512152</t>
  </si>
  <si>
    <t>EVB-P1512152_1</t>
  </si>
  <si>
    <t>1411TD</t>
  </si>
  <si>
    <t>Evert de Bruynstraat 92</t>
  </si>
  <si>
    <t>EVB-P1521002</t>
  </si>
  <si>
    <t>EVB-P1521002_1</t>
  </si>
  <si>
    <t>1411RZ</t>
  </si>
  <si>
    <t>Kooltjesbuurt 1</t>
  </si>
  <si>
    <t>EVB-P1418160</t>
  </si>
  <si>
    <t>EVB-P1418160_1</t>
  </si>
  <si>
    <t>1394LA</t>
  </si>
  <si>
    <t>Veenderij 31</t>
  </si>
  <si>
    <t>EVB-P1406002</t>
  </si>
  <si>
    <t>EVB-P1406002_1</t>
  </si>
  <si>
    <t>Nieuwegein</t>
  </si>
  <si>
    <t>3437TE</t>
  </si>
  <si>
    <t>Vosseweide 56</t>
  </si>
  <si>
    <t>EVB-P1415176</t>
  </si>
  <si>
    <t>EVB-P1415176_1</t>
  </si>
  <si>
    <t>3432BM</t>
  </si>
  <si>
    <t>Zwolseveste 151</t>
  </si>
  <si>
    <t>EVB-P1415179</t>
  </si>
  <si>
    <t>EVB-P1415179_1</t>
  </si>
  <si>
    <t>3437JA</t>
  </si>
  <si>
    <t>Abraham Kuyperpark 10</t>
  </si>
  <si>
    <t>EVB-P1415187</t>
  </si>
  <si>
    <t>EVB-P1415187_1</t>
  </si>
  <si>
    <t>3433EH</t>
  </si>
  <si>
    <t>Prins Hendriklaan 35</t>
  </si>
  <si>
    <t>EVB-P1512136</t>
  </si>
  <si>
    <t>EVB-P1512136_1</t>
  </si>
  <si>
    <t>3438PM</t>
  </si>
  <si>
    <t>Willem Bilderdijkhove 34</t>
  </si>
  <si>
    <t>EVB-P1515027</t>
  </si>
  <si>
    <t>EVB-P1515027_1</t>
  </si>
  <si>
    <t>3431BB</t>
  </si>
  <si>
    <t>Ratelaar 45</t>
  </si>
  <si>
    <t>EVB-P1516003</t>
  </si>
  <si>
    <t>EVB-P1516003_1</t>
  </si>
  <si>
    <t>3437RN</t>
  </si>
  <si>
    <t>Zwaardenburg 10</t>
  </si>
  <si>
    <t>EVB-P1516017</t>
  </si>
  <si>
    <t>EVB-P1516017_1</t>
  </si>
  <si>
    <t>3431BJ</t>
  </si>
  <si>
    <t>Sluyterslaan 425</t>
  </si>
  <si>
    <t>EVB-P1512150</t>
  </si>
  <si>
    <t>EVB-P1512150_1</t>
  </si>
  <si>
    <t>2152EB</t>
  </si>
  <si>
    <t>Herfstpark 2</t>
  </si>
  <si>
    <t>EVB-P1516002</t>
  </si>
  <si>
    <t>EVB-P1516002_1</t>
  </si>
  <si>
    <t>2151GT</t>
  </si>
  <si>
    <t>Beethovenlaan 26</t>
  </si>
  <si>
    <t>EVB-P1516004</t>
  </si>
  <si>
    <t>EVB-P1516004_1</t>
  </si>
  <si>
    <t>Sandestein 40</t>
  </si>
  <si>
    <t>EVB-P1516026</t>
  </si>
  <si>
    <t>EVB-P1516026_1</t>
  </si>
  <si>
    <t>2152TG</t>
  </si>
  <si>
    <t>Sarabande 146</t>
  </si>
  <si>
    <t>EVB-P1523003</t>
  </si>
  <si>
    <t>EVB-P1523003_1</t>
  </si>
  <si>
    <t>2152AN</t>
  </si>
  <si>
    <t>Wageningenstraat 2</t>
  </si>
  <si>
    <t>EVB-P1523011</t>
  </si>
  <si>
    <t>EVB-P1523011_1</t>
  </si>
  <si>
    <t>2151JG</t>
  </si>
  <si>
    <t>Laapersveld 15</t>
  </si>
  <si>
    <t>EVB-P1523012</t>
  </si>
  <si>
    <t>EVB-P1523012_1</t>
  </si>
  <si>
    <t>2152DS</t>
  </si>
  <si>
    <t>Capricciolaan 83</t>
  </si>
  <si>
    <t>EVB-P1523013</t>
  </si>
  <si>
    <t>EVB-P1523013_1</t>
  </si>
  <si>
    <t>2152</t>
  </si>
  <si>
    <t>EVB-P1523017</t>
  </si>
  <si>
    <t>EVB-P1523017_1</t>
  </si>
  <si>
    <t>2152PJ</t>
  </si>
  <si>
    <t>Faustlaan 42</t>
  </si>
  <si>
    <t>EVB-P1523050</t>
  </si>
  <si>
    <t>EVB-P1523050_1</t>
  </si>
  <si>
    <t>2151CL</t>
  </si>
  <si>
    <t>Sikkelstraat 127</t>
  </si>
  <si>
    <t>EVB-P1541111</t>
  </si>
  <si>
    <t>EVB-P1541111_1</t>
  </si>
  <si>
    <t>2151LV</t>
  </si>
  <si>
    <t>Heideveld 22</t>
  </si>
  <si>
    <t>EVB-P1607158</t>
  </si>
  <si>
    <t>EVB-P1607158_1</t>
  </si>
  <si>
    <t>2152HA</t>
  </si>
  <si>
    <t>Winterpark 44</t>
  </si>
  <si>
    <t>EVB-P1607160</t>
  </si>
  <si>
    <t>EVB-P1607160_1</t>
  </si>
  <si>
    <t>2152RD</t>
  </si>
  <si>
    <t>Rijnpoort 1</t>
  </si>
  <si>
    <t>EVB-P1418169</t>
  </si>
  <si>
    <t>EVB-P1418169_1</t>
  </si>
  <si>
    <t>1511JP</t>
  </si>
  <si>
    <t>Skoonzicht 6</t>
  </si>
  <si>
    <t>EVB-P1512135</t>
  </si>
  <si>
    <t>EVB-P1512135_1</t>
  </si>
  <si>
    <t>1511WV</t>
  </si>
  <si>
    <t>Rietschoot 340</t>
  </si>
  <si>
    <t>EVB-P1512141</t>
  </si>
  <si>
    <t>EVB-P1512141_1</t>
  </si>
  <si>
    <t>1511KX</t>
  </si>
  <si>
    <t>Scholekster 2</t>
  </si>
  <si>
    <t>EVB-P1516023</t>
  </si>
  <si>
    <t>EVB-P1516023_1</t>
  </si>
  <si>
    <t>Opmeer</t>
  </si>
  <si>
    <t>1716VS</t>
  </si>
  <si>
    <t>Klaproos 1</t>
  </si>
  <si>
    <t>EVB-P1523016</t>
  </si>
  <si>
    <t>EVB-P1523016_1</t>
  </si>
  <si>
    <t>Ouder-Amstel</t>
  </si>
  <si>
    <t>1191SG</t>
  </si>
  <si>
    <t>Boomvalk 111</t>
  </si>
  <si>
    <t>EVB-P1521004</t>
  </si>
  <si>
    <t>EVB-P1521004_1</t>
  </si>
  <si>
    <t>1191CR</t>
  </si>
  <si>
    <t>Reijgershof 49</t>
  </si>
  <si>
    <t>EVB-P1521050</t>
  </si>
  <si>
    <t>EVB-P1521050_1</t>
  </si>
  <si>
    <t>1191EJ</t>
  </si>
  <si>
    <t>Abraham Rademakerstraat 15</t>
  </si>
  <si>
    <t>EVB-P1512137</t>
  </si>
  <si>
    <t>EVB-P1512137_1</t>
  </si>
  <si>
    <t>Ouderkerk aan den Amstel</t>
  </si>
  <si>
    <t>1191CE</t>
  </si>
  <si>
    <t>Koningin Julianalaan 24</t>
  </si>
  <si>
    <t>EVB-P1514047</t>
  </si>
  <si>
    <t>EVB-P1514047_1</t>
  </si>
  <si>
    <t>1191RD</t>
  </si>
  <si>
    <t>Overweg 126</t>
  </si>
  <si>
    <t>EVB-P1607054</t>
  </si>
  <si>
    <t>EVB-P1607054_1</t>
  </si>
  <si>
    <t>1115CX</t>
  </si>
  <si>
    <t>Waddenland 25</t>
  </si>
  <si>
    <t>EVB-P1415171</t>
  </si>
  <si>
    <t>EVB-P1415171_1</t>
  </si>
  <si>
    <t>Oudorp</t>
  </si>
  <si>
    <t>1829HE</t>
  </si>
  <si>
    <t>Esdoornlaan 59</t>
  </si>
  <si>
    <t>EVB-P1317065</t>
  </si>
  <si>
    <t>EVB-P1317065_1</t>
  </si>
  <si>
    <t>1441LX</t>
  </si>
  <si>
    <t>Levermosstraat 15</t>
  </si>
  <si>
    <t>EVB-P1415155</t>
  </si>
  <si>
    <t>EVB-P1415155_1</t>
  </si>
  <si>
    <t>1443EC</t>
  </si>
  <si>
    <t>John F. Kennedyplein 30</t>
  </si>
  <si>
    <t>EVB-P1415162</t>
  </si>
  <si>
    <t>EVB-P1415162_1</t>
  </si>
  <si>
    <t>1445HE</t>
  </si>
  <si>
    <t>Sikkelstraat 5</t>
  </si>
  <si>
    <t>EVB-P1415174</t>
  </si>
  <si>
    <t>EVB-P1415174_1</t>
  </si>
  <si>
    <t>1448PN</t>
  </si>
  <si>
    <t>Zambezilaan 278</t>
  </si>
  <si>
    <t>EVB-P1415177</t>
  </si>
  <si>
    <t>EVB-P1415177_1</t>
  </si>
  <si>
    <t>1441KG</t>
  </si>
  <si>
    <t>Slotplein 3</t>
  </si>
  <si>
    <t>EVB-P1415181</t>
  </si>
  <si>
    <t>EVB-P1415181_1</t>
  </si>
  <si>
    <t>1448TN</t>
  </si>
  <si>
    <t>Amazonelaan 26</t>
  </si>
  <si>
    <t>EVB-P1418174</t>
  </si>
  <si>
    <t>EVB-P1418174_1</t>
  </si>
  <si>
    <t>1448DH</t>
  </si>
  <si>
    <t>Gangeslaan 106</t>
  </si>
  <si>
    <t>EVB-P1521072</t>
  </si>
  <si>
    <t>EVB-P1521072_1</t>
  </si>
  <si>
    <t>Rijsenhout</t>
  </si>
  <si>
    <t>1435LK</t>
  </si>
  <si>
    <t>Boeierstraat 1</t>
  </si>
  <si>
    <t>EVB-P1552265</t>
  </si>
  <si>
    <t>EVB-P1552265_1</t>
  </si>
  <si>
    <t>2071EN</t>
  </si>
  <si>
    <t>Hoofdstraat 220A</t>
  </si>
  <si>
    <t>EVB-P1523044</t>
  </si>
  <si>
    <t>EVB-P1523044_1</t>
  </si>
  <si>
    <t>1871EJ</t>
  </si>
  <si>
    <t>Heereweg 56</t>
  </si>
  <si>
    <t>EVB-P1317123</t>
  </si>
  <si>
    <t>EVB-P1317123_1</t>
  </si>
  <si>
    <t>Spaarndam</t>
  </si>
  <si>
    <t>2064LX</t>
  </si>
  <si>
    <t>Frans Verpoortenstraat 3</t>
  </si>
  <si>
    <t>EVB-P1406001</t>
  </si>
  <si>
    <t>EVB-P1406001_1</t>
  </si>
  <si>
    <t>1951EC</t>
  </si>
  <si>
    <t>Wijkerstraatweg 119</t>
  </si>
  <si>
    <t>EVB-P1406023</t>
  </si>
  <si>
    <t>EVB-P1406023_1</t>
  </si>
  <si>
    <t>VELSEN-ZUID</t>
  </si>
  <si>
    <t>1981BK</t>
  </si>
  <si>
    <t>Meervlietstraat 31</t>
  </si>
  <si>
    <t>EVB-P1406009</t>
  </si>
  <si>
    <t>EVB-P1406009_1</t>
  </si>
  <si>
    <t>Velserbroek</t>
  </si>
  <si>
    <t>1991NJ</t>
  </si>
  <si>
    <t>Tjotter 32</t>
  </si>
  <si>
    <t>EVB-P1415175</t>
  </si>
  <si>
    <t>EVB-P1415175_1</t>
  </si>
  <si>
    <t>1991VE</t>
  </si>
  <si>
    <t>Tureluur 1</t>
  </si>
  <si>
    <t>ALF-0015545</t>
  </si>
  <si>
    <t>ALF-0015545_1</t>
  </si>
  <si>
    <t>Vianen</t>
  </si>
  <si>
    <t>5434SR</t>
  </si>
  <si>
    <t>Buizenberg 4</t>
  </si>
  <si>
    <t>NG920-52507</t>
  </si>
  <si>
    <t>EVB-P1539207</t>
  </si>
  <si>
    <t>EVB-P1539207_1</t>
  </si>
  <si>
    <t>Vijfhuizen</t>
  </si>
  <si>
    <t>2141MD</t>
  </si>
  <si>
    <t>Vesting 19</t>
  </si>
  <si>
    <t>EVB-P1407211</t>
  </si>
  <si>
    <t>EVB-P1407211_1</t>
  </si>
  <si>
    <t>Volendam</t>
  </si>
  <si>
    <t>1131JV</t>
  </si>
  <si>
    <t>Bellstraat 2</t>
  </si>
  <si>
    <t>EVB-P1426206</t>
  </si>
  <si>
    <t>EVB-P1426206_1</t>
  </si>
  <si>
    <t>1131RC</t>
  </si>
  <si>
    <t>Wester Ven 1</t>
  </si>
  <si>
    <t>EVB-P1427102</t>
  </si>
  <si>
    <t>EVB-P1427102_1</t>
  </si>
  <si>
    <t>1131CX</t>
  </si>
  <si>
    <t>Julianaweg 45</t>
  </si>
  <si>
    <t>G3-M928A</t>
  </si>
  <si>
    <t>EVB-P1427269</t>
  </si>
  <si>
    <t>EVB-P1427269_1</t>
  </si>
  <si>
    <t>1132SV</t>
  </si>
  <si>
    <t>Desiderus Erasmusstraat 1</t>
  </si>
  <si>
    <t>EVB-P1440713</t>
  </si>
  <si>
    <t>EVB-P1440713_1</t>
  </si>
  <si>
    <t>1132KN</t>
  </si>
  <si>
    <t>W. v.d. Knoopdreef 1</t>
  </si>
  <si>
    <t>EVB-P1512134</t>
  </si>
  <si>
    <t>EVB-P1512134_1</t>
  </si>
  <si>
    <t>1132GW</t>
  </si>
  <si>
    <t>Sint Anthoniusstraat 3</t>
  </si>
  <si>
    <t>EVB-P1521011</t>
  </si>
  <si>
    <t>EVB-P1521011_1</t>
  </si>
  <si>
    <t>1132MB</t>
  </si>
  <si>
    <t>Wieringenlaan 52</t>
  </si>
  <si>
    <t>EVB-P1406012</t>
  </si>
  <si>
    <t>EVB-P1406012_1</t>
  </si>
  <si>
    <t>Wognum</t>
  </si>
  <si>
    <t>1687VK</t>
  </si>
  <si>
    <t>Schoutsplaats 2</t>
  </si>
  <si>
    <t>EVB-P1406029</t>
  </si>
  <si>
    <t>EVB-P1406029_1</t>
  </si>
  <si>
    <t>1687WT</t>
  </si>
  <si>
    <t>Vossestaart 7</t>
  </si>
  <si>
    <t>EVB-P1418190</t>
  </si>
  <si>
    <t>EVB-P1418190_1</t>
  </si>
  <si>
    <t>1506VA</t>
  </si>
  <si>
    <t>Behouden Haven 7</t>
  </si>
  <si>
    <t>EVB-P1418193</t>
  </si>
  <si>
    <t>EVB-P1418193_1</t>
  </si>
  <si>
    <t>1506RC</t>
  </si>
  <si>
    <t>Czarinastraat 26</t>
  </si>
  <si>
    <t>EVB-P1426207</t>
  </si>
  <si>
    <t>EVB-P1426207_1</t>
  </si>
  <si>
    <t>1506DM</t>
  </si>
  <si>
    <t>Herengracht 5</t>
  </si>
  <si>
    <t>G3-M5320E-F2642</t>
  </si>
  <si>
    <t>EVB-P1427065</t>
  </si>
  <si>
    <t>EVB-P1427065_1</t>
  </si>
  <si>
    <t>1509XP</t>
  </si>
  <si>
    <t>Buinerdiep 8</t>
  </si>
  <si>
    <t>EVB-P1427101</t>
  </si>
  <si>
    <t>EVB-P1427101_1</t>
  </si>
  <si>
    <t>1503JR</t>
  </si>
  <si>
    <t>Schokkerlaan 40</t>
  </si>
  <si>
    <t>EVB-P1440714</t>
  </si>
  <si>
    <t>EVB-P1440714_1</t>
  </si>
  <si>
    <t>1507MB</t>
  </si>
  <si>
    <t>Torenveen 2</t>
  </si>
  <si>
    <t>EVB-P1440719</t>
  </si>
  <si>
    <t>EVB-P1440719_1</t>
  </si>
  <si>
    <t>1508XW</t>
  </si>
  <si>
    <t>Hof van Blois 33</t>
  </si>
  <si>
    <t>EVB-P1541124</t>
  </si>
  <si>
    <t>EVB-P1541124_1</t>
  </si>
  <si>
    <t>1507SC</t>
  </si>
  <si>
    <t>Caro van Eyckstraat 187</t>
  </si>
  <si>
    <t>EVB-P1607162</t>
  </si>
  <si>
    <t>EVB-P1607162_1</t>
  </si>
  <si>
    <t>1501PP</t>
  </si>
  <si>
    <t>Klaas Katerstraat 2</t>
  </si>
  <si>
    <t>EVB-P1440721</t>
  </si>
  <si>
    <t>EVB-P1440721_1</t>
  </si>
  <si>
    <t>1544AL</t>
  </si>
  <si>
    <t>Parklaan 11</t>
  </si>
  <si>
    <t>EVB-P1406019</t>
  </si>
  <si>
    <t>EVB-P1406019_1</t>
  </si>
  <si>
    <t>Zandvoort</t>
  </si>
  <si>
    <t>2042XA</t>
  </si>
  <si>
    <t>Zandvoortselaan 2</t>
  </si>
  <si>
    <t>EVB-P1450088</t>
  </si>
  <si>
    <t>EVB-P1450088_1</t>
  </si>
  <si>
    <t>2042GD</t>
  </si>
  <si>
    <t>Hogeweg 37</t>
  </si>
  <si>
    <t>EVB-P1440722</t>
  </si>
  <si>
    <t>EVB-P1440722_1</t>
  </si>
  <si>
    <t>3704EL</t>
  </si>
  <si>
    <t>Fazantenlaan 2</t>
  </si>
  <si>
    <t>EVB-P1450035</t>
  </si>
  <si>
    <t>EVB-P1450035_1</t>
  </si>
  <si>
    <t>3701AT</t>
  </si>
  <si>
    <t>Herenlaan 2</t>
  </si>
  <si>
    <t>EVB-P1450064</t>
  </si>
  <si>
    <t>EVB-P1450064_1</t>
  </si>
  <si>
    <t>3707TD</t>
  </si>
  <si>
    <t>Kritzingerlaan 54</t>
  </si>
  <si>
    <t>EVB-P1515009</t>
  </si>
  <si>
    <t>EVB-P1515009_1</t>
  </si>
  <si>
    <t>3705AG</t>
  </si>
  <si>
    <t>P.C. Hooftlaan 33</t>
  </si>
  <si>
    <t>EVB-P1521071</t>
  </si>
  <si>
    <t>EVB-P1521071_1</t>
  </si>
  <si>
    <t>1161BS</t>
  </si>
  <si>
    <t>Vierambachten 51</t>
  </si>
  <si>
    <t>EVB-P1521075</t>
  </si>
  <si>
    <t>EVB-P1521075_1</t>
  </si>
  <si>
    <t>1161CR</t>
  </si>
  <si>
    <t>Dennenlaan 16</t>
  </si>
  <si>
    <t>EVB-P1523041</t>
  </si>
  <si>
    <t>EVB-P1523041_1</t>
  </si>
  <si>
    <t>1161BB</t>
  </si>
  <si>
    <t>Amestelle 271</t>
  </si>
  <si>
    <t>Applied filters:
cpoCountry is Netherlands
StationUsingAccount is MRA
isActiveInMyInchargePortal is True
chargingsegment is Urban
Field is CPO
Field is LCP
IsTestCustomer is 0
StationUsingAccountNumber is not (Blank)</t>
  </si>
  <si>
    <t>GEMIDDELD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</si>
</sst>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00"/>
    <numFmt numFmtId="166" formatCode="&quot;TRUE&quot;;&quot;TRUE&quot;;&quot;FALSE&quot;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venir Next Rounded Pro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</font>
    <font>
      <sz val="11"/>
      <name val="Aptos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22" fillId="0" borderId="0"/>
    <xf numFmtId="9" fontId="22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4" fontId="0" fillId="0" borderId="0" xfId="0" applyNumberFormat="1" applyAlignment="1">
      <alignment horizontal="left"/>
    </xf>
    <xf numFmtId="0" fontId="0" fillId="33" borderId="0" xfId="0" applyFill="1"/>
    <xf numFmtId="49" fontId="0" fillId="33" borderId="0" xfId="0" applyNumberFormat="1" applyFill="1"/>
    <xf numFmtId="0" fontId="0" fillId="34" borderId="0" xfId="0" applyFill="1"/>
    <xf numFmtId="0" fontId="20" fillId="0" borderId="0" xfId="0" applyFont="1" applyAlignment="1">
      <alignment horizontal="right"/>
    </xf>
    <xf numFmtId="1" fontId="20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center"/>
    </xf>
    <xf numFmtId="0" fontId="22" fillId="0" borderId="10" xfId="43" applyBorder="1"/>
    <xf numFmtId="0" fontId="22" fillId="35" borderId="10" xfId="43" applyFill="1" applyBorder="1"/>
    <xf numFmtId="0" fontId="22" fillId="0" borderId="0" xfId="43"/>
    <xf numFmtId="165" fontId="22" fillId="0" borderId="0" xfId="43" applyNumberFormat="1"/>
    <xf numFmtId="166" fontId="22" fillId="0" borderId="0" xfId="43" applyNumberFormat="1"/>
    <xf numFmtId="10" fontId="0" fillId="0" borderId="0" xfId="44" applyNumberFormat="1" applyFont="1"/>
    <xf numFmtId="14" fontId="22" fillId="0" borderId="0" xfId="43" applyNumberFormat="1"/>
    <xf numFmtId="0" fontId="21" fillId="0" borderId="0" xfId="43" applyFont="1" applyAlignment="1">
      <alignment horizontal="right"/>
    </xf>
    <xf numFmtId="164" fontId="22" fillId="0" borderId="0" xfId="43" applyNumberFormat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rmal 2" xfId="43" xr:uid="{EDF77997-1AB1-E14E-89C8-23C0443FCD27}"/>
    <cellStyle name="Notitie" xfId="15" builtinId="10" customBuiltin="1"/>
    <cellStyle name="Ongeldig" xfId="7" builtinId="27" customBuiltin="1"/>
    <cellStyle name="Per cent 2" xfId="44" xr:uid="{1019BAAF-58CE-2F4B-917C-0B5665A44D27}"/>
    <cellStyle name="Standaard" xfId="0" builtinId="0"/>
    <cellStyle name="Standaard 2" xfId="42" xr:uid="{89C96DE2-A8D2-4654-8599-F8A5CDB11569}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20">
    <dxf>
      <numFmt numFmtId="167" formatCode="dd/mm/yyyy"/>
    </dxf>
    <dxf>
      <numFmt numFmtId="167" formatCode="dd/mm/yyyy"/>
    </dxf>
    <dxf>
      <numFmt numFmtId="167" formatCode="dd/mm/yyyy"/>
    </dxf>
    <dxf>
      <numFmt numFmtId="167" formatCode="dd/mm/yyyy"/>
    </dxf>
    <dxf>
      <numFmt numFmtId="0" formatCode="General"/>
    </dxf>
    <dxf>
      <numFmt numFmtId="0" formatCode="General"/>
    </dxf>
    <dxf>
      <numFmt numFmtId="166" formatCode="&quot;TRUE&quot;;&quot;TRUE&quot;;&quot;FALSE&quot;"/>
    </dxf>
    <dxf>
      <numFmt numFmtId="166" formatCode="&quot;TRUE&quot;;&quot;TRUE&quot;;&quot;FALSE&quot;"/>
    </dxf>
    <dxf>
      <numFmt numFmtId="165" formatCode="0.0000000"/>
    </dxf>
    <dxf>
      <numFmt numFmtId="165" formatCode="0.0000000"/>
    </dxf>
    <dxf>
      <numFmt numFmtId="0" formatCode="General"/>
    </dxf>
    <dxf>
      <border outline="0">
        <bottom style="thin">
          <color auto="1"/>
        </bottom>
      </border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67" formatCode="dd/mm/yyyy"/>
      <alignment horizontal="left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Gemiddeld gebruik per maand Q4 + Q1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'Vattenfall data'!#REF!</c:f>
            </c:numRef>
          </c:xVal>
          <c:yVal>
            <c:numRef>
              <c:f>'Vattenfall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'Vattenfall data'!#REF!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CE8-4140-9D7F-72F0D1945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4550096"/>
        <c:axId val="588934751"/>
      </c:scatterChart>
      <c:valAx>
        <c:axId val="1664550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kWh per maand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588934751"/>
        <c:crosses val="autoZero"/>
        <c:crossBetween val="midCat"/>
      </c:valAx>
      <c:valAx>
        <c:axId val="5889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Sessies per maand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664550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>
    <cx:title pos="t" align="ctr" overlay="0">
      <cx:tx>
        <cx:txData>
          <cx:v>Gemiddeld verbruik per maand Q4 + Q1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GB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Gemiddeld verbruik per maand Q4 + Q1</a:t>
          </a:r>
        </a:p>
      </cx:txPr>
    </cx:title>
    <cx:plotArea>
      <cx:plotAreaRegion/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958271</xdr:colOff>
      <xdr:row>483</xdr:row>
      <xdr:rowOff>83128</xdr:rowOff>
    </xdr:from>
    <xdr:to>
      <xdr:col>19</xdr:col>
      <xdr:colOff>0</xdr:colOff>
      <xdr:row>500</xdr:row>
      <xdr:rowOff>138545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6E5E59-07E2-2549-8E06-CD00B4EB38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940955</xdr:colOff>
      <xdr:row>503</xdr:row>
      <xdr:rowOff>83126</xdr:rowOff>
    </xdr:from>
    <xdr:to>
      <xdr:col>19</xdr:col>
      <xdr:colOff>0</xdr:colOff>
      <xdr:row>517</xdr:row>
      <xdr:rowOff>78508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717EEBAA-2505-AF4B-92A4-C85B60CDDC1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925435" y="92071766"/>
              <a:ext cx="3669145" cy="25557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ADC2765-4D5A-1E4A-976E-ABEDC459C228}" name="Table6" displayName="Table6" ref="A1:AG352" totalsRowShown="0">
  <autoFilter ref="A1:AG352" xr:uid="{6ADC2765-4D5A-1E4A-976E-ABEDC459C228}">
    <filterColumn colId="13">
      <filters>
        <filter val="Stedin"/>
      </filters>
    </filterColumn>
  </autoFilter>
  <sortState xmlns:xlrd2="http://schemas.microsoft.com/office/spreadsheetml/2017/richdata2" ref="A2:AG352">
    <sortCondition descending="1" ref="H1:H352"/>
  </sortState>
  <tableColumns count="33">
    <tableColumn id="1" xr3:uid="{9F17AE63-3D5F-9941-AD40-A2C87102A3B1}" name="charge_station_id"/>
    <tableColumn id="2" xr3:uid="{0F4FE600-1B1E-1C46-BB41-B76BF8858723}" name="status_total"/>
    <tableColumn id="3" xr3:uid="{F9802BF3-6BEE-424E-8856-5A7A238A6E3A}" name="physical_status_car"/>
    <tableColumn id="4" xr3:uid="{D2985404-5CC2-7C45-9AD7-44A02AA7AE0E}" name="is_smart_total"/>
    <tableColumn id="5" xr3:uid="{D9AAF751-22AC-194A-9B8E-2658FE02F3C0}" name="is_smart_car"/>
    <tableColumn id="6" xr3:uid="{752EAE70-BEA2-5E49-8E87-F35CD644C188}" name="is_read_able_car"/>
    <tableColumn id="7" xr3:uid="{7B0383E9-09AF-3349-9ED4-C0C382675A8B}" name="is_smart Inschatting" dataDxfId="19"/>
    <tableColumn id="11" xr3:uid="{9C19C684-D4BE-1F4C-A530-4D3916A8F2A0}" name="Plaatsings/Overname Jaar"/>
    <tableColumn id="37" xr3:uid="{CEDCEF4C-EA7F-5744-B3F7-A94D431D3F07}" name="leeftijd" dataDxfId="18">
      <calculatedColumnFormula>2025-Table6[[#This Row],[Plaatsings/Overname Jaar]]</calculatedColumnFormula>
    </tableColumn>
    <tableColumn id="12" xr3:uid="{2209AE95-3A3A-8747-AEAE-B28C41EAC83F}" name="Plaatsings/Overname Datum" dataDxfId="17"/>
    <tableColumn id="13" xr3:uid="{9752651D-6C5B-1243-9BAB-52510A6EE4FA}" name="OCPP" dataDxfId="16"/>
    <tableColumn id="14" xr3:uid="{497A8AFC-38A2-D04A-A44F-4551C189A788}" name="OCPI" dataDxfId="15"/>
    <tableColumn id="15" xr3:uid="{3B4744F9-789D-DE4A-B602-E7E4CD0B8471}" name="Project Number"/>
    <tableColumn id="16" xr3:uid="{9FA6B6B3-9C47-964D-BF75-E98BA6A9BADF}" name="grid_operator_total"/>
    <tableColumn id="17" xr3:uid="{0B527001-CCC8-3346-993C-34E3CE2C39FC}" name="grid_operator_car"/>
    <tableColumn id="18" xr3:uid="{045CD338-40DB-BB40-B82A-634D8385014E}" name="ean_code" dataDxfId="14"/>
    <tableColumn id="19" xr3:uid="{10C84F96-992F-D440-96D6-7D3E2C78B012}" name="meter_number_total" dataDxfId="13"/>
    <tableColumn id="20" xr3:uid="{65C1AD4B-52AD-0144-A040-6312A91033BF}" name="meter_number_car" dataDxfId="12"/>
    <tableColumn id="21" xr3:uid="{3B187CE5-8B87-2D43-BB9D-25D71F6CCCE6}" name="street_name_total"/>
    <tableColumn id="22" xr3:uid="{FAAC24AA-CE10-8843-9B0F-9137D1A1EB65}" name="house_number_total"/>
    <tableColumn id="23" xr3:uid="{C71E70D1-8FEC-B442-9C7A-E3677C775431}" name="house_number_addition_total"/>
    <tableColumn id="24" xr3:uid="{80B4DF1B-013B-9544-8ACC-1A1CFE977F5F}" name="zip_code_total"/>
    <tableColumn id="25" xr3:uid="{AF87B6F8-0957-2449-9D7F-95287A158EB9}" name="city_total"/>
    <tableColumn id="26" xr3:uid="{708E5DE4-35A6-0E42-B463-DF2AEE3084F3}" name="street_car"/>
    <tableColumn id="27" xr3:uid="{EDFC13F7-D45E-994D-8D0A-8BBC2247748B}" name="house_number_car"/>
    <tableColumn id="28" xr3:uid="{9FD16CB6-B2AD-4E41-AB66-3DA934F0BBF2}" name="house_number_addition_car"/>
    <tableColumn id="29" xr3:uid="{942A2631-7C3D-554E-8B64-50961A7FE87A}" name="zip_code_car"/>
    <tableColumn id="30" xr3:uid="{15969BB7-1C3B-B14C-9A43-AE7751D53DF8}" name="city_overig">
      <calculatedColumnFormula>IF(COUNTIF($AC$2:$AC$352, AC2) &gt;= 10, AC2, "Overig")</calculatedColumnFormula>
    </tableColumn>
    <tableColumn id="31" xr3:uid="{7A663327-5D81-4544-AED4-DC4955D9D8A3}" name="city_car"/>
    <tableColumn id="32" xr3:uid="{4E0A2019-59E7-D74B-8C5A-59E48A08B4DA}" name="capacity_total"/>
    <tableColumn id="33" xr3:uid="{1951E9C9-5622-EB45-B8C9-0C0E0579A66D}" name="Merk"/>
    <tableColumn id="34" xr3:uid="{4E99CE5C-794B-5645-906A-E93A63D3BD00}" name="soort"/>
    <tableColumn id="35" xr3:uid="{595AD397-3DFB-664B-BA2B-9C70F7672381}" name="mode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E9140F3-A680-C34B-B670-BAE4951C455D}" name="Table1" displayName="Table1" ref="A1:Y234" totalsRowShown="0" headerRowBorderDxfId="11">
  <autoFilter ref="A1:Y234" xr:uid="{F48DB91B-75B1-0F49-982D-A39AF1A7DC5D}"/>
  <sortState xmlns:xlrd2="http://schemas.microsoft.com/office/spreadsheetml/2017/richdata2" ref="A2:Y234">
    <sortCondition ref="E1:E234"/>
  </sortState>
  <tableColumns count="25">
    <tableColumn id="1" xr3:uid="{E6FDBA4C-F7BA-E24B-A8D5-69502D76B03C}" name="Charge station"/>
    <tableColumn id="2" xr3:uid="{33696640-3BAB-3A40-ACE3-6AAA11C1F16C}" name="Charge Point"/>
    <tableColumn id="30" xr3:uid="{C061D443-0118-7E4A-8C77-170251F552A3}" name="City_overig" dataDxfId="10">
      <calculatedColumnFormula>IF(COUNTIF($E$2:$E$234, E2) &gt;= 10, E2, "Overig")</calculatedColumnFormula>
    </tableColumn>
    <tableColumn id="32" xr3:uid="{9E679269-1AE1-43AE-B03E-E6377B33C593}" name="NETBEHEERDER" dataCellStyle="Normal 2"/>
    <tableColumn id="3" xr3:uid="{D21D14E1-0BB8-3647-93B6-503FE58441D2}" name="City"/>
    <tableColumn id="4" xr3:uid="{0392C233-BF9A-984F-89CF-04E2F6604329}" name="Postal code"/>
    <tableColumn id="5" xr3:uid="{E3FACDDD-7E44-5241-97E0-C7C8CD5AE736}" name="Address"/>
    <tableColumn id="6" xr3:uid="{1ECA1DDB-9AFB-464C-A30A-86B5F87E0E8A}" name="Latitude" dataDxfId="9"/>
    <tableColumn id="7" xr3:uid="{9D39ACF4-C954-E74B-80D5-394E652FD9DD}" name="Longitude" dataDxfId="8"/>
    <tableColumn id="8" xr3:uid="{3365B473-CF23-EF44-AA51-E3947ADAC29B}" name="Lcp"/>
    <tableColumn id="9" xr3:uid="{8E988F07-B643-0048-8600-FB6664E04CDD}" name="Vendor"/>
    <tableColumn id="10" xr3:uid="{49E8F024-5918-A949-A634-A52E27B5D81A}" name="Power type"/>
    <tableColumn id="11" xr3:uid="{8777A7DF-A569-4F4E-B2C4-B3CE8A8D3C81}" name="Max electric power (kW)"/>
    <tableColumn id="12" xr3:uid="{F1179980-29C4-9F43-BEEF-1147838BD3C4}" name="Max amperage"/>
    <tableColumn id="13" xr3:uid="{9874F3E8-DE73-1246-B125-C6BD8B5876B3}" name="Max voltage"/>
    <tableColumn id="14" xr3:uid="{9B744951-8348-F24F-88F4-E89DB272FAD9}" name="Model"/>
    <tableColumn id="15" xr3:uid="{D1EB2067-B34C-164C-BACD-152CD565272E}" name="Public access" dataDxfId="7"/>
    <tableColumn id="16" xr3:uid="{F9CFB52F-F9CB-6A4E-86F4-2600C76FE40B}" name="ShowOnMap" dataDxfId="6"/>
    <tableColumn id="23" xr3:uid="{9C8A8103-8CCA-834E-B136-B4C693B68A77}" name="Leeftijd" dataDxfId="5">
      <calculatedColumnFormula>2025-Table1[[#This Row],[Year installed]]</calculatedColumnFormula>
    </tableColumn>
    <tableColumn id="22" xr3:uid="{39644CFA-A755-4D4B-A217-154A670F9D86}" name="Year installed" dataDxfId="4">
      <calculatedColumnFormula>YEAR(Table1[[#This Row],[Date installed]])</calculatedColumnFormula>
    </tableColumn>
    <tableColumn id="17" xr3:uid="{DE70ED16-2790-134F-9165-451233972867}" name="Date installed" dataDxfId="3"/>
    <tableColumn id="18" xr3:uid="{FD8ED8B1-71DC-CE48-B6DE-C8D3C79FB4FE}" name="Date first connected" dataDxfId="2"/>
    <tableColumn id="19" xr3:uid="{7E57EC40-4753-014D-9C0A-8FC632553CF2}" name="Date last connected" dataDxfId="1"/>
    <tableColumn id="20" xr3:uid="{852A9D26-7E64-AF41-A381-791211238A65}" name="Date last charge" dataDxfId="0"/>
    <tableColumn id="21" xr3:uid="{04EDF834-B5FC-3947-AC2A-E2AE395E8F0F}" name="Seg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3F730-E55A-42E7-AA04-B90980DC2D40}">
  <dimension ref="A1:AG358"/>
  <sheetViews>
    <sheetView topLeftCell="B1" zoomScale="74" zoomScaleNormal="90" workbookViewId="0">
      <selection activeCell="K1" sqref="K1:K1048576"/>
    </sheetView>
  </sheetViews>
  <sheetFormatPr defaultColWidth="9.109375" defaultRowHeight="14.4"/>
  <cols>
    <col min="1" max="1" width="18.44140625" customWidth="1"/>
    <col min="2" max="2" width="14.109375" customWidth="1"/>
    <col min="3" max="3" width="20.44140625" customWidth="1"/>
    <col min="4" max="4" width="15.6640625" customWidth="1"/>
    <col min="5" max="5" width="14.44140625" customWidth="1"/>
    <col min="6" max="6" width="17.88671875" customWidth="1"/>
    <col min="7" max="7" width="25.33203125" style="2" customWidth="1"/>
    <col min="8" max="8" width="27" bestFit="1" customWidth="1"/>
    <col min="9" max="9" width="9.6640625" bestFit="1" customWidth="1"/>
    <col min="10" max="10" width="29.44140625" style="4" customWidth="1"/>
    <col min="11" max="11" width="9.33203125" customWidth="1"/>
    <col min="12" max="12" width="12.33203125" customWidth="1"/>
    <col min="13" max="13" width="17.44140625" bestFit="1" customWidth="1"/>
    <col min="14" max="14" width="20.5546875" bestFit="1" customWidth="1"/>
    <col min="15" max="15" width="49.88671875" customWidth="1"/>
    <col min="16" max="16" width="19.33203125" customWidth="1"/>
    <col min="17" max="17" width="19.44140625" customWidth="1"/>
    <col min="18" max="18" width="19.33203125" customWidth="1"/>
    <col min="19" max="19" width="17.6640625" customWidth="1"/>
    <col min="20" max="20" width="19.44140625" customWidth="1"/>
    <col min="21" max="21" width="26.6640625" customWidth="1"/>
    <col min="22" max="22" width="14.6640625" customWidth="1"/>
    <col min="23" max="23" width="23.88671875" customWidth="1"/>
    <col min="24" max="24" width="11.33203125" customWidth="1"/>
    <col min="25" max="25" width="18.109375" customWidth="1"/>
    <col min="26" max="26" width="25.33203125" customWidth="1"/>
    <col min="27" max="27" width="13.33203125" customWidth="1"/>
    <col min="28" max="28" width="11.88671875" customWidth="1"/>
    <col min="29" max="29" width="9.33203125" customWidth="1"/>
    <col min="30" max="30" width="14.109375" customWidth="1"/>
    <col min="31" max="31" width="9.109375" customWidth="1"/>
    <col min="32" max="32" width="11" customWidth="1"/>
    <col min="33" max="33" width="53.88671875" bestFit="1" customWidth="1"/>
    <col min="34" max="34" width="9.109375" customWidth="1"/>
  </cols>
  <sheetData>
    <row r="1" spans="1:33" ht="39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3" t="s">
        <v>6</v>
      </c>
      <c r="H1" s="5" t="s">
        <v>7</v>
      </c>
      <c r="I1" s="5" t="s">
        <v>8</v>
      </c>
      <c r="J1" s="4" t="s">
        <v>9</v>
      </c>
      <c r="K1" s="6" t="s">
        <v>10</v>
      </c>
      <c r="L1" s="6" t="s">
        <v>11</v>
      </c>
      <c r="M1" t="s">
        <v>12</v>
      </c>
      <c r="N1" t="s">
        <v>13</v>
      </c>
      <c r="O1" t="s">
        <v>14</v>
      </c>
      <c r="P1" s="1" t="s">
        <v>15</v>
      </c>
      <c r="Q1" s="1" t="s">
        <v>16</v>
      </c>
      <c r="R1" s="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s="7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>
      <c r="A2" t="s">
        <v>33</v>
      </c>
      <c r="B2" t="s">
        <v>34</v>
      </c>
      <c r="C2" t="s">
        <v>35</v>
      </c>
      <c r="D2" t="b">
        <v>1</v>
      </c>
      <c r="E2" t="b">
        <v>1</v>
      </c>
      <c r="F2" t="b">
        <v>1</v>
      </c>
      <c r="G2" t="s">
        <v>36</v>
      </c>
      <c r="H2">
        <v>2025</v>
      </c>
      <c r="I2">
        <f>2025-Table6[[#This Row],[Plaatsings/Overname Jaar]]</f>
        <v>0</v>
      </c>
      <c r="J2" s="4">
        <v>45723</v>
      </c>
      <c r="K2" s="1" t="s">
        <v>37</v>
      </c>
      <c r="L2" s="1" t="s">
        <v>38</v>
      </c>
      <c r="M2" t="s">
        <v>39</v>
      </c>
      <c r="N2" t="s">
        <v>40</v>
      </c>
      <c r="O2" t="s">
        <v>41</v>
      </c>
      <c r="P2" s="1" t="s">
        <v>42</v>
      </c>
      <c r="Q2" s="1" t="s">
        <v>43</v>
      </c>
      <c r="R2" s="1" t="s">
        <v>43</v>
      </c>
      <c r="S2" t="s">
        <v>44</v>
      </c>
      <c r="T2">
        <v>5110</v>
      </c>
      <c r="V2" t="s">
        <v>45</v>
      </c>
      <c r="W2" t="s">
        <v>46</v>
      </c>
      <c r="X2" t="s">
        <v>44</v>
      </c>
      <c r="Y2">
        <v>5110</v>
      </c>
      <c r="Z2" t="s">
        <v>47</v>
      </c>
      <c r="AA2" t="s">
        <v>45</v>
      </c>
      <c r="AB2" t="str">
        <f>IF(COUNTIF($AC$2:$AC$352, AC2) &gt;= 10, AC2, "Overig")</f>
        <v>ZEIST</v>
      </c>
      <c r="AC2" t="s">
        <v>48</v>
      </c>
      <c r="AD2" t="s">
        <v>49</v>
      </c>
      <c r="AE2" t="s">
        <v>50</v>
      </c>
      <c r="AF2" t="s">
        <v>51</v>
      </c>
      <c r="AG2" t="s">
        <v>52</v>
      </c>
    </row>
    <row r="3" spans="1:33">
      <c r="A3" t="s">
        <v>53</v>
      </c>
      <c r="B3" t="s">
        <v>34</v>
      </c>
      <c r="C3" t="s">
        <v>35</v>
      </c>
      <c r="D3" t="b">
        <v>1</v>
      </c>
      <c r="E3" t="b">
        <v>1</v>
      </c>
      <c r="F3" t="b">
        <v>1</v>
      </c>
      <c r="G3" t="s">
        <v>36</v>
      </c>
      <c r="H3">
        <v>2025</v>
      </c>
      <c r="I3">
        <f>2025-Table6[[#This Row],[Plaatsings/Overname Jaar]]</f>
        <v>0</v>
      </c>
      <c r="J3" s="4">
        <v>45680</v>
      </c>
      <c r="K3" s="1" t="s">
        <v>37</v>
      </c>
      <c r="L3" s="1" t="s">
        <v>38</v>
      </c>
      <c r="M3" t="s">
        <v>39</v>
      </c>
      <c r="N3" t="s">
        <v>40</v>
      </c>
      <c r="O3" t="s">
        <v>41</v>
      </c>
      <c r="P3" s="1" t="s">
        <v>54</v>
      </c>
      <c r="Q3" s="1" t="s">
        <v>55</v>
      </c>
      <c r="R3" s="1" t="s">
        <v>55</v>
      </c>
      <c r="S3" t="s">
        <v>44</v>
      </c>
      <c r="T3">
        <v>4211</v>
      </c>
      <c r="V3" t="s">
        <v>56</v>
      </c>
      <c r="W3" t="s">
        <v>46</v>
      </c>
      <c r="X3" t="s">
        <v>44</v>
      </c>
      <c r="Y3">
        <v>4211</v>
      </c>
      <c r="Z3" t="s">
        <v>47</v>
      </c>
      <c r="AA3" t="s">
        <v>56</v>
      </c>
      <c r="AB3" t="str">
        <f>IF(COUNTIF($AC$2:$AC$352, AC3) &gt;= 10, AC3, "Overig")</f>
        <v>ZEIST</v>
      </c>
      <c r="AC3" t="s">
        <v>48</v>
      </c>
      <c r="AD3" t="s">
        <v>49</v>
      </c>
      <c r="AE3" t="s">
        <v>50</v>
      </c>
      <c r="AF3" t="s">
        <v>51</v>
      </c>
      <c r="AG3" t="s">
        <v>52</v>
      </c>
    </row>
    <row r="4" spans="1:33">
      <c r="A4" t="s">
        <v>57</v>
      </c>
      <c r="B4" t="s">
        <v>34</v>
      </c>
      <c r="C4" t="s">
        <v>35</v>
      </c>
      <c r="D4" t="b">
        <v>0</v>
      </c>
      <c r="E4" t="b">
        <v>0</v>
      </c>
      <c r="F4" t="b">
        <v>0</v>
      </c>
      <c r="G4" s="2" t="s">
        <v>58</v>
      </c>
      <c r="H4">
        <v>2025</v>
      </c>
      <c r="I4">
        <f>2025-Table6[[#This Row],[Plaatsings/Overname Jaar]]</f>
        <v>0</v>
      </c>
      <c r="J4" s="4">
        <v>45670</v>
      </c>
      <c r="K4" s="1" t="s">
        <v>37</v>
      </c>
      <c r="L4" s="1" t="s">
        <v>38</v>
      </c>
      <c r="M4" t="s">
        <v>39</v>
      </c>
      <c r="N4" t="s">
        <v>59</v>
      </c>
      <c r="O4" t="s">
        <v>60</v>
      </c>
      <c r="P4" s="1" t="s">
        <v>61</v>
      </c>
      <c r="Q4" s="1" t="s">
        <v>62</v>
      </c>
      <c r="R4" s="1" t="s">
        <v>63</v>
      </c>
      <c r="S4" t="s">
        <v>64</v>
      </c>
      <c r="T4">
        <v>3</v>
      </c>
      <c r="V4" t="s">
        <v>65</v>
      </c>
      <c r="W4" t="s">
        <v>66</v>
      </c>
      <c r="X4" t="s">
        <v>64</v>
      </c>
      <c r="Y4">
        <v>3</v>
      </c>
      <c r="AA4" t="s">
        <v>67</v>
      </c>
      <c r="AB4" t="str">
        <f t="shared" ref="AB4:AB65" si="0">IF(COUNTIF($AC$2:$AC$352, AC4) &gt;= 10, AC4, "Overig")</f>
        <v>Overig</v>
      </c>
      <c r="AC4" t="s">
        <v>68</v>
      </c>
      <c r="AD4" t="s">
        <v>49</v>
      </c>
      <c r="AE4" t="s">
        <v>69</v>
      </c>
      <c r="AF4" t="s">
        <v>51</v>
      </c>
      <c r="AG4" t="s">
        <v>70</v>
      </c>
    </row>
    <row r="5" spans="1:33">
      <c r="A5" t="s">
        <v>71</v>
      </c>
      <c r="B5" t="s">
        <v>34</v>
      </c>
      <c r="C5" t="s">
        <v>35</v>
      </c>
      <c r="D5" t="b">
        <v>1</v>
      </c>
      <c r="E5" t="b">
        <v>1</v>
      </c>
      <c r="F5" t="b">
        <v>1</v>
      </c>
      <c r="G5" t="s">
        <v>36</v>
      </c>
      <c r="H5">
        <v>2024</v>
      </c>
      <c r="I5">
        <f>2025-Table6[[#This Row],[Plaatsings/Overname Jaar]]</f>
        <v>1</v>
      </c>
      <c r="J5" s="4">
        <v>43221</v>
      </c>
      <c r="K5" s="1" t="s">
        <v>37</v>
      </c>
      <c r="L5" s="1" t="s">
        <v>38</v>
      </c>
      <c r="M5" t="s">
        <v>39</v>
      </c>
      <c r="N5" t="s">
        <v>59</v>
      </c>
      <c r="O5" t="s">
        <v>60</v>
      </c>
      <c r="P5" s="1" t="s">
        <v>72</v>
      </c>
      <c r="Q5" s="1" t="s">
        <v>73</v>
      </c>
      <c r="R5" s="1" t="s">
        <v>73</v>
      </c>
      <c r="S5" t="s">
        <v>74</v>
      </c>
      <c r="T5">
        <v>52</v>
      </c>
      <c r="V5" t="s">
        <v>75</v>
      </c>
      <c r="W5" t="s">
        <v>76</v>
      </c>
      <c r="X5" t="s">
        <v>77</v>
      </c>
      <c r="Y5">
        <v>52</v>
      </c>
      <c r="AA5" t="s">
        <v>75</v>
      </c>
      <c r="AB5" t="str">
        <f t="shared" si="0"/>
        <v>Overig</v>
      </c>
      <c r="AC5" t="s">
        <v>78</v>
      </c>
      <c r="AD5" t="s">
        <v>49</v>
      </c>
      <c r="AE5" t="s">
        <v>69</v>
      </c>
      <c r="AF5" t="s">
        <v>51</v>
      </c>
      <c r="AG5" t="s">
        <v>70</v>
      </c>
    </row>
    <row r="6" spans="1:33">
      <c r="A6" t="s">
        <v>79</v>
      </c>
      <c r="B6" t="s">
        <v>34</v>
      </c>
      <c r="C6" t="s">
        <v>35</v>
      </c>
      <c r="D6" t="b">
        <v>1</v>
      </c>
      <c r="E6" t="b">
        <v>1</v>
      </c>
      <c r="F6" t="b">
        <v>1</v>
      </c>
      <c r="G6" t="s">
        <v>36</v>
      </c>
      <c r="H6">
        <v>2023</v>
      </c>
      <c r="I6">
        <f>2025-Table6[[#This Row],[Plaatsings/Overname Jaar]]</f>
        <v>2</v>
      </c>
      <c r="J6" s="4">
        <v>45238</v>
      </c>
      <c r="K6" s="1" t="s">
        <v>37</v>
      </c>
      <c r="L6" s="1" t="s">
        <v>38</v>
      </c>
      <c r="M6" t="s">
        <v>39</v>
      </c>
      <c r="N6" t="s">
        <v>59</v>
      </c>
      <c r="O6" t="s">
        <v>60</v>
      </c>
      <c r="P6" s="1" t="s">
        <v>80</v>
      </c>
      <c r="Q6" s="1" t="s">
        <v>81</v>
      </c>
      <c r="R6" s="1" t="s">
        <v>81</v>
      </c>
      <c r="S6" t="s">
        <v>82</v>
      </c>
      <c r="T6">
        <v>2</v>
      </c>
      <c r="V6" t="s">
        <v>83</v>
      </c>
      <c r="W6" t="s">
        <v>84</v>
      </c>
      <c r="X6" t="s">
        <v>82</v>
      </c>
      <c r="Y6">
        <v>2</v>
      </c>
      <c r="AA6" t="s">
        <v>83</v>
      </c>
      <c r="AB6" t="str">
        <f t="shared" si="0"/>
        <v>HAARLEM</v>
      </c>
      <c r="AC6" t="s">
        <v>85</v>
      </c>
      <c r="AD6" t="s">
        <v>49</v>
      </c>
      <c r="AE6" t="s">
        <v>69</v>
      </c>
      <c r="AF6" t="s">
        <v>51</v>
      </c>
      <c r="AG6" t="s">
        <v>70</v>
      </c>
    </row>
    <row r="7" spans="1:33">
      <c r="A7" t="s">
        <v>86</v>
      </c>
      <c r="B7" t="s">
        <v>34</v>
      </c>
      <c r="C7" t="s">
        <v>35</v>
      </c>
      <c r="D7" t="b">
        <v>1</v>
      </c>
      <c r="E7" t="b">
        <v>1</v>
      </c>
      <c r="F7" t="b">
        <v>1</v>
      </c>
      <c r="G7" t="s">
        <v>36</v>
      </c>
      <c r="H7">
        <v>2023</v>
      </c>
      <c r="I7">
        <f>2025-Table6[[#This Row],[Plaatsings/Overname Jaar]]</f>
        <v>2</v>
      </c>
      <c r="J7" s="4">
        <v>45278</v>
      </c>
      <c r="K7" s="1" t="s">
        <v>37</v>
      </c>
      <c r="L7" s="1" t="s">
        <v>38</v>
      </c>
      <c r="M7" t="s">
        <v>39</v>
      </c>
      <c r="N7" t="s">
        <v>40</v>
      </c>
      <c r="O7" t="s">
        <v>41</v>
      </c>
      <c r="P7" s="1" t="s">
        <v>87</v>
      </c>
      <c r="Q7" s="1" t="s">
        <v>88</v>
      </c>
      <c r="R7" s="1" t="s">
        <v>88</v>
      </c>
      <c r="S7" t="s">
        <v>89</v>
      </c>
      <c r="T7">
        <v>55</v>
      </c>
      <c r="V7" t="s">
        <v>90</v>
      </c>
      <c r="W7" t="s">
        <v>91</v>
      </c>
      <c r="X7" t="s">
        <v>89</v>
      </c>
      <c r="Y7">
        <v>55</v>
      </c>
      <c r="Z7" t="s">
        <v>47</v>
      </c>
      <c r="AA7" t="s">
        <v>90</v>
      </c>
      <c r="AB7" t="str">
        <f t="shared" si="0"/>
        <v>Overig</v>
      </c>
      <c r="AC7" t="s">
        <v>92</v>
      </c>
      <c r="AD7" t="s">
        <v>49</v>
      </c>
      <c r="AE7" t="s">
        <v>50</v>
      </c>
      <c r="AF7" t="s">
        <v>51</v>
      </c>
      <c r="AG7" t="s">
        <v>52</v>
      </c>
    </row>
    <row r="8" spans="1:33">
      <c r="A8" t="s">
        <v>93</v>
      </c>
      <c r="B8" t="s">
        <v>34</v>
      </c>
      <c r="C8" t="s">
        <v>35</v>
      </c>
      <c r="D8" t="b">
        <v>1</v>
      </c>
      <c r="E8" t="b">
        <v>1</v>
      </c>
      <c r="F8" t="b">
        <v>1</v>
      </c>
      <c r="G8" t="s">
        <v>36</v>
      </c>
      <c r="H8">
        <v>2023</v>
      </c>
      <c r="I8">
        <f>2025-Table6[[#This Row],[Plaatsings/Overname Jaar]]</f>
        <v>2</v>
      </c>
      <c r="J8" s="4">
        <v>45202</v>
      </c>
      <c r="K8" s="1" t="s">
        <v>37</v>
      </c>
      <c r="L8" s="1" t="s">
        <v>38</v>
      </c>
      <c r="M8" t="s">
        <v>39</v>
      </c>
      <c r="N8" t="s">
        <v>59</v>
      </c>
      <c r="O8" t="s">
        <v>60</v>
      </c>
      <c r="P8" s="1" t="s">
        <v>94</v>
      </c>
      <c r="Q8" s="1" t="s">
        <v>95</v>
      </c>
      <c r="R8" s="1" t="s">
        <v>95</v>
      </c>
      <c r="S8" t="s">
        <v>96</v>
      </c>
      <c r="T8">
        <v>53</v>
      </c>
      <c r="V8" t="s">
        <v>97</v>
      </c>
      <c r="W8" t="s">
        <v>98</v>
      </c>
      <c r="X8" t="s">
        <v>96</v>
      </c>
      <c r="Y8">
        <v>53</v>
      </c>
      <c r="AA8" t="s">
        <v>97</v>
      </c>
      <c r="AB8" t="str">
        <f t="shared" si="0"/>
        <v>Overig</v>
      </c>
      <c r="AC8" t="s">
        <v>99</v>
      </c>
      <c r="AD8" t="s">
        <v>49</v>
      </c>
      <c r="AE8" t="s">
        <v>69</v>
      </c>
      <c r="AF8" t="s">
        <v>51</v>
      </c>
      <c r="AG8" t="s">
        <v>70</v>
      </c>
    </row>
    <row r="9" spans="1:33">
      <c r="A9" t="s">
        <v>100</v>
      </c>
      <c r="B9" t="s">
        <v>34</v>
      </c>
      <c r="C9" t="s">
        <v>35</v>
      </c>
      <c r="E9" t="b">
        <v>1</v>
      </c>
      <c r="F9" t="b">
        <v>1</v>
      </c>
      <c r="G9" t="s">
        <v>36</v>
      </c>
      <c r="H9">
        <v>2023</v>
      </c>
      <c r="I9">
        <f>2025-Table6[[#This Row],[Plaatsings/Overname Jaar]]</f>
        <v>2</v>
      </c>
      <c r="J9" s="4">
        <v>44970</v>
      </c>
      <c r="K9" s="1" t="s">
        <v>37</v>
      </c>
      <c r="L9" s="1" t="s">
        <v>38</v>
      </c>
      <c r="M9" t="s">
        <v>39</v>
      </c>
      <c r="N9" t="s">
        <v>59</v>
      </c>
      <c r="O9" t="s">
        <v>60</v>
      </c>
      <c r="P9" s="1" t="s">
        <v>101</v>
      </c>
      <c r="Q9" s="1" t="s">
        <v>102</v>
      </c>
      <c r="R9" s="1" t="s">
        <v>102</v>
      </c>
      <c r="S9" t="s">
        <v>103</v>
      </c>
      <c r="T9">
        <v>2</v>
      </c>
      <c r="V9" t="s">
        <v>104</v>
      </c>
      <c r="W9" t="s">
        <v>98</v>
      </c>
      <c r="X9" t="s">
        <v>105</v>
      </c>
      <c r="Y9">
        <v>28</v>
      </c>
      <c r="AA9" t="s">
        <v>106</v>
      </c>
      <c r="AB9" t="str">
        <f t="shared" si="0"/>
        <v>Overig</v>
      </c>
      <c r="AC9" t="s">
        <v>99</v>
      </c>
      <c r="AD9" t="s">
        <v>49</v>
      </c>
      <c r="AE9" t="s">
        <v>50</v>
      </c>
      <c r="AF9" t="s">
        <v>51</v>
      </c>
      <c r="AG9" t="s">
        <v>107</v>
      </c>
    </row>
    <row r="10" spans="1:33">
      <c r="A10" t="s">
        <v>108</v>
      </c>
      <c r="B10" t="s">
        <v>34</v>
      </c>
      <c r="C10" t="s">
        <v>35</v>
      </c>
      <c r="D10" t="b">
        <v>1</v>
      </c>
      <c r="E10" t="b">
        <v>1</v>
      </c>
      <c r="F10" t="b">
        <v>1</v>
      </c>
      <c r="G10" t="s">
        <v>36</v>
      </c>
      <c r="H10">
        <v>2023</v>
      </c>
      <c r="I10">
        <f>2025-Table6[[#This Row],[Plaatsings/Overname Jaar]]</f>
        <v>2</v>
      </c>
      <c r="J10" s="4">
        <v>45082</v>
      </c>
      <c r="K10" s="1" t="s">
        <v>37</v>
      </c>
      <c r="L10" s="1" t="s">
        <v>38</v>
      </c>
      <c r="M10" t="s">
        <v>39</v>
      </c>
      <c r="N10" t="s">
        <v>59</v>
      </c>
      <c r="O10" t="s">
        <v>60</v>
      </c>
      <c r="P10" s="1" t="s">
        <v>109</v>
      </c>
      <c r="Q10" s="1" t="s">
        <v>110</v>
      </c>
      <c r="R10" s="1" t="s">
        <v>110</v>
      </c>
      <c r="S10" t="s">
        <v>111</v>
      </c>
      <c r="T10">
        <v>25</v>
      </c>
      <c r="V10" t="s">
        <v>112</v>
      </c>
      <c r="W10" t="s">
        <v>66</v>
      </c>
      <c r="X10" t="s">
        <v>113</v>
      </c>
      <c r="Y10">
        <v>25</v>
      </c>
      <c r="AA10" t="s">
        <v>112</v>
      </c>
      <c r="AB10" t="str">
        <f t="shared" si="0"/>
        <v>Overig</v>
      </c>
      <c r="AC10" t="s">
        <v>68</v>
      </c>
      <c r="AD10" t="s">
        <v>49</v>
      </c>
      <c r="AE10" t="s">
        <v>50</v>
      </c>
      <c r="AF10" t="s">
        <v>51</v>
      </c>
      <c r="AG10" t="s">
        <v>52</v>
      </c>
    </row>
    <row r="11" spans="1:33">
      <c r="A11" t="s">
        <v>114</v>
      </c>
      <c r="B11" t="s">
        <v>34</v>
      </c>
      <c r="C11" t="s">
        <v>35</v>
      </c>
      <c r="D11" t="b">
        <v>1</v>
      </c>
      <c r="E11" t="b">
        <v>1</v>
      </c>
      <c r="F11" t="b">
        <v>1</v>
      </c>
      <c r="G11" t="s">
        <v>36</v>
      </c>
      <c r="H11">
        <v>2023</v>
      </c>
      <c r="I11">
        <f>2025-Table6[[#This Row],[Plaatsings/Overname Jaar]]</f>
        <v>2</v>
      </c>
      <c r="J11" s="4">
        <v>45237</v>
      </c>
      <c r="K11" s="1" t="s">
        <v>37</v>
      </c>
      <c r="L11" s="1" t="s">
        <v>38</v>
      </c>
      <c r="M11" t="s">
        <v>39</v>
      </c>
      <c r="N11" t="s">
        <v>59</v>
      </c>
      <c r="O11" t="s">
        <v>115</v>
      </c>
      <c r="P11" s="1" t="s">
        <v>116</v>
      </c>
      <c r="Q11" s="1" t="s">
        <v>117</v>
      </c>
      <c r="R11" s="1" t="s">
        <v>117</v>
      </c>
      <c r="S11" t="s">
        <v>118</v>
      </c>
      <c r="T11">
        <v>33</v>
      </c>
      <c r="V11" t="s">
        <v>119</v>
      </c>
      <c r="W11" t="s">
        <v>120</v>
      </c>
      <c r="X11" t="s">
        <v>121</v>
      </c>
      <c r="Y11">
        <v>129</v>
      </c>
      <c r="AA11" t="s">
        <v>122</v>
      </c>
      <c r="AB11" t="str">
        <f t="shared" si="0"/>
        <v>ALMERE</v>
      </c>
      <c r="AC11" t="s">
        <v>123</v>
      </c>
      <c r="AD11" t="s">
        <v>49</v>
      </c>
      <c r="AE11" t="s">
        <v>69</v>
      </c>
      <c r="AF11" t="s">
        <v>51</v>
      </c>
      <c r="AG11" t="s">
        <v>70</v>
      </c>
    </row>
    <row r="12" spans="1:33">
      <c r="A12" t="s">
        <v>124</v>
      </c>
      <c r="B12" t="s">
        <v>34</v>
      </c>
      <c r="C12" t="s">
        <v>35</v>
      </c>
      <c r="D12" t="b">
        <v>1</v>
      </c>
      <c r="E12" t="b">
        <v>1</v>
      </c>
      <c r="F12" t="b">
        <v>1</v>
      </c>
      <c r="G12" t="s">
        <v>36</v>
      </c>
      <c r="H12">
        <v>2021</v>
      </c>
      <c r="I12">
        <f>2025-Table6[[#This Row],[Plaatsings/Overname Jaar]]</f>
        <v>4</v>
      </c>
      <c r="J12" s="4">
        <v>44348</v>
      </c>
      <c r="K12" s="1" t="s">
        <v>37</v>
      </c>
      <c r="L12" s="1" t="s">
        <v>38</v>
      </c>
      <c r="M12" t="s">
        <v>39</v>
      </c>
      <c r="N12" t="s">
        <v>59</v>
      </c>
      <c r="O12" t="s">
        <v>60</v>
      </c>
      <c r="P12" s="1" t="s">
        <v>125</v>
      </c>
      <c r="Q12" s="1" t="s">
        <v>126</v>
      </c>
      <c r="R12" s="1" t="s">
        <v>126</v>
      </c>
      <c r="S12" t="s">
        <v>127</v>
      </c>
      <c r="T12">
        <v>1</v>
      </c>
      <c r="V12" t="s">
        <v>128</v>
      </c>
      <c r="W12" t="s">
        <v>84</v>
      </c>
      <c r="X12" t="s">
        <v>127</v>
      </c>
      <c r="Y12">
        <v>1</v>
      </c>
      <c r="AA12" t="s">
        <v>128</v>
      </c>
      <c r="AB12" t="str">
        <f t="shared" si="0"/>
        <v>HAARLEM</v>
      </c>
      <c r="AC12" t="s">
        <v>85</v>
      </c>
      <c r="AD12" t="s">
        <v>49</v>
      </c>
      <c r="AE12" t="s">
        <v>50</v>
      </c>
      <c r="AF12" t="s">
        <v>51</v>
      </c>
      <c r="AG12" t="s">
        <v>129</v>
      </c>
    </row>
    <row r="13" spans="1:33">
      <c r="A13" t="s">
        <v>130</v>
      </c>
      <c r="B13" t="s">
        <v>34</v>
      </c>
      <c r="C13" t="s">
        <v>35</v>
      </c>
      <c r="D13" t="b">
        <v>0</v>
      </c>
      <c r="E13" t="b">
        <v>0</v>
      </c>
      <c r="F13" t="b">
        <v>0</v>
      </c>
      <c r="G13" s="2" t="s">
        <v>58</v>
      </c>
      <c r="H13">
        <v>2019</v>
      </c>
      <c r="I13">
        <f>2025-Table6[[#This Row],[Plaatsings/Overname Jaar]]</f>
        <v>6</v>
      </c>
      <c r="J13" s="4">
        <v>43760</v>
      </c>
      <c r="K13" s="1" t="s">
        <v>37</v>
      </c>
      <c r="L13" s="1" t="s">
        <v>38</v>
      </c>
      <c r="M13" t="s">
        <v>39</v>
      </c>
      <c r="N13" t="s">
        <v>40</v>
      </c>
      <c r="O13" t="s">
        <v>41</v>
      </c>
      <c r="P13" s="1" t="s">
        <v>131</v>
      </c>
      <c r="Q13" s="1" t="s">
        <v>132</v>
      </c>
      <c r="R13" s="1" t="s">
        <v>132</v>
      </c>
      <c r="S13" t="s">
        <v>133</v>
      </c>
      <c r="T13">
        <v>64</v>
      </c>
      <c r="V13" t="s">
        <v>134</v>
      </c>
      <c r="W13" t="s">
        <v>135</v>
      </c>
      <c r="X13" t="s">
        <v>133</v>
      </c>
      <c r="Y13">
        <v>64</v>
      </c>
      <c r="Z13" t="s">
        <v>47</v>
      </c>
      <c r="AA13" t="s">
        <v>134</v>
      </c>
      <c r="AB13" t="str">
        <f t="shared" si="0"/>
        <v>Overig</v>
      </c>
      <c r="AC13" t="s">
        <v>136</v>
      </c>
      <c r="AD13" t="s">
        <v>49</v>
      </c>
      <c r="AE13" t="s">
        <v>50</v>
      </c>
      <c r="AF13" t="s">
        <v>137</v>
      </c>
      <c r="AG13" t="s">
        <v>138</v>
      </c>
    </row>
    <row r="14" spans="1:33">
      <c r="A14" t="s">
        <v>139</v>
      </c>
      <c r="B14" t="s">
        <v>34</v>
      </c>
      <c r="C14" t="s">
        <v>35</v>
      </c>
      <c r="D14" t="b">
        <v>0</v>
      </c>
      <c r="E14" t="b">
        <v>0</v>
      </c>
      <c r="F14" t="b">
        <v>0</v>
      </c>
      <c r="G14" s="2" t="s">
        <v>58</v>
      </c>
      <c r="H14">
        <v>2019</v>
      </c>
      <c r="I14">
        <f>2025-Table6[[#This Row],[Plaatsings/Overname Jaar]]</f>
        <v>6</v>
      </c>
      <c r="J14" s="4">
        <v>43506</v>
      </c>
      <c r="K14" s="1" t="s">
        <v>37</v>
      </c>
      <c r="L14" s="1" t="s">
        <v>38</v>
      </c>
      <c r="M14" t="s">
        <v>39</v>
      </c>
      <c r="N14" t="s">
        <v>59</v>
      </c>
      <c r="O14" t="s">
        <v>115</v>
      </c>
      <c r="P14" s="1" t="s">
        <v>140</v>
      </c>
      <c r="Q14" s="1" t="s">
        <v>141</v>
      </c>
      <c r="R14" s="1" t="s">
        <v>141</v>
      </c>
      <c r="S14" t="s">
        <v>142</v>
      </c>
      <c r="T14">
        <v>1</v>
      </c>
      <c r="V14" t="s">
        <v>143</v>
      </c>
      <c r="W14" t="s">
        <v>120</v>
      </c>
      <c r="X14" t="s">
        <v>142</v>
      </c>
      <c r="Y14">
        <v>1</v>
      </c>
      <c r="AA14" t="s">
        <v>143</v>
      </c>
      <c r="AB14" t="str">
        <f t="shared" si="0"/>
        <v>ALMERE</v>
      </c>
      <c r="AC14" t="s">
        <v>123</v>
      </c>
      <c r="AD14" t="s">
        <v>144</v>
      </c>
      <c r="AE14" t="s">
        <v>50</v>
      </c>
      <c r="AF14" t="s">
        <v>137</v>
      </c>
      <c r="AG14" t="s">
        <v>138</v>
      </c>
    </row>
    <row r="15" spans="1:33">
      <c r="A15" t="s">
        <v>145</v>
      </c>
      <c r="B15" t="s">
        <v>34</v>
      </c>
      <c r="C15" t="s">
        <v>35</v>
      </c>
      <c r="D15" t="b">
        <v>0</v>
      </c>
      <c r="E15" t="b">
        <v>0</v>
      </c>
      <c r="F15" t="b">
        <v>0</v>
      </c>
      <c r="G15" s="2" t="s">
        <v>58</v>
      </c>
      <c r="H15">
        <v>2019</v>
      </c>
      <c r="I15">
        <f>2025-Table6[[#This Row],[Plaatsings/Overname Jaar]]</f>
        <v>6</v>
      </c>
      <c r="J15" s="4">
        <v>43594</v>
      </c>
      <c r="K15" s="1" t="s">
        <v>37</v>
      </c>
      <c r="L15" s="1" t="s">
        <v>38</v>
      </c>
      <c r="M15" t="s">
        <v>39</v>
      </c>
      <c r="N15" t="s">
        <v>59</v>
      </c>
      <c r="O15" t="s">
        <v>60</v>
      </c>
      <c r="P15" s="1" t="s">
        <v>146</v>
      </c>
      <c r="Q15" s="1" t="s">
        <v>147</v>
      </c>
      <c r="R15" s="1" t="s">
        <v>147</v>
      </c>
      <c r="S15" t="s">
        <v>148</v>
      </c>
      <c r="T15">
        <v>51</v>
      </c>
      <c r="V15" t="s">
        <v>149</v>
      </c>
      <c r="W15" t="s">
        <v>150</v>
      </c>
      <c r="X15" t="s">
        <v>148</v>
      </c>
      <c r="Y15">
        <v>51</v>
      </c>
      <c r="AA15" t="s">
        <v>149</v>
      </c>
      <c r="AB15" t="str">
        <f t="shared" si="0"/>
        <v>Overig</v>
      </c>
      <c r="AC15" t="s">
        <v>151</v>
      </c>
      <c r="AD15" t="s">
        <v>49</v>
      </c>
      <c r="AE15" t="s">
        <v>50</v>
      </c>
      <c r="AF15" t="s">
        <v>51</v>
      </c>
      <c r="AG15" t="s">
        <v>138</v>
      </c>
    </row>
    <row r="16" spans="1:33">
      <c r="A16" t="s">
        <v>152</v>
      </c>
      <c r="B16" t="s">
        <v>34</v>
      </c>
      <c r="C16" t="s">
        <v>35</v>
      </c>
      <c r="D16" t="b">
        <v>0</v>
      </c>
      <c r="E16" t="b">
        <v>0</v>
      </c>
      <c r="F16" t="b">
        <v>0</v>
      </c>
      <c r="G16" s="2" t="s">
        <v>58</v>
      </c>
      <c r="H16">
        <v>2019</v>
      </c>
      <c r="I16">
        <f>2025-Table6[[#This Row],[Plaatsings/Overname Jaar]]</f>
        <v>6</v>
      </c>
      <c r="J16" s="4">
        <v>43643</v>
      </c>
      <c r="K16" s="1" t="s">
        <v>37</v>
      </c>
      <c r="L16" s="1" t="s">
        <v>38</v>
      </c>
      <c r="M16" t="s">
        <v>39</v>
      </c>
      <c r="N16" t="s">
        <v>59</v>
      </c>
      <c r="O16" t="s">
        <v>115</v>
      </c>
      <c r="P16" s="1" t="s">
        <v>153</v>
      </c>
      <c r="Q16" s="1" t="s">
        <v>154</v>
      </c>
      <c r="R16" s="1" t="s">
        <v>154</v>
      </c>
      <c r="S16" t="s">
        <v>155</v>
      </c>
      <c r="T16">
        <v>15</v>
      </c>
      <c r="V16" t="s">
        <v>156</v>
      </c>
      <c r="W16" t="s">
        <v>157</v>
      </c>
      <c r="X16" t="s">
        <v>155</v>
      </c>
      <c r="Y16">
        <v>15</v>
      </c>
      <c r="AA16" t="s">
        <v>156</v>
      </c>
      <c r="AB16" t="str">
        <f t="shared" si="0"/>
        <v>Overig</v>
      </c>
      <c r="AC16" t="s">
        <v>158</v>
      </c>
      <c r="AD16" t="s">
        <v>49</v>
      </c>
      <c r="AE16" t="s">
        <v>50</v>
      </c>
      <c r="AF16" t="s">
        <v>51</v>
      </c>
      <c r="AG16" t="s">
        <v>138</v>
      </c>
    </row>
    <row r="17" spans="1:33">
      <c r="A17" t="s">
        <v>159</v>
      </c>
      <c r="B17" t="s">
        <v>34</v>
      </c>
      <c r="C17" t="s">
        <v>35</v>
      </c>
      <c r="D17" t="b">
        <v>0</v>
      </c>
      <c r="E17" t="b">
        <v>0</v>
      </c>
      <c r="F17" t="b">
        <v>0</v>
      </c>
      <c r="G17" s="2" t="s">
        <v>58</v>
      </c>
      <c r="H17">
        <v>2019</v>
      </c>
      <c r="I17">
        <f>2025-Table6[[#This Row],[Plaatsings/Overname Jaar]]</f>
        <v>6</v>
      </c>
      <c r="J17" s="4">
        <v>43658</v>
      </c>
      <c r="K17" s="1" t="s">
        <v>37</v>
      </c>
      <c r="L17" s="1" t="s">
        <v>38</v>
      </c>
      <c r="M17" t="s">
        <v>39</v>
      </c>
      <c r="N17" t="s">
        <v>59</v>
      </c>
      <c r="O17" t="s">
        <v>115</v>
      </c>
      <c r="P17" s="1" t="s">
        <v>160</v>
      </c>
      <c r="Q17" s="1" t="s">
        <v>161</v>
      </c>
      <c r="R17" s="1" t="s">
        <v>161</v>
      </c>
      <c r="S17" t="s">
        <v>162</v>
      </c>
      <c r="T17">
        <v>1</v>
      </c>
      <c r="V17" t="s">
        <v>163</v>
      </c>
      <c r="W17" t="s">
        <v>164</v>
      </c>
      <c r="X17" t="s">
        <v>162</v>
      </c>
      <c r="Y17">
        <v>1</v>
      </c>
      <c r="AA17" t="s">
        <v>163</v>
      </c>
      <c r="AB17" t="str">
        <f t="shared" si="0"/>
        <v>Overig</v>
      </c>
      <c r="AC17" t="s">
        <v>165</v>
      </c>
      <c r="AD17" t="s">
        <v>49</v>
      </c>
      <c r="AE17" t="s">
        <v>50</v>
      </c>
      <c r="AF17" t="s">
        <v>51</v>
      </c>
      <c r="AG17" t="s">
        <v>138</v>
      </c>
    </row>
    <row r="18" spans="1:33">
      <c r="A18" t="s">
        <v>166</v>
      </c>
      <c r="B18" t="s">
        <v>34</v>
      </c>
      <c r="C18" t="s">
        <v>35</v>
      </c>
      <c r="D18" t="b">
        <v>0</v>
      </c>
      <c r="E18" t="b">
        <v>0</v>
      </c>
      <c r="F18" t="b">
        <v>0</v>
      </c>
      <c r="G18" s="2" t="s">
        <v>58</v>
      </c>
      <c r="H18">
        <v>2019</v>
      </c>
      <c r="I18">
        <f>2025-Table6[[#This Row],[Plaatsings/Overname Jaar]]</f>
        <v>6</v>
      </c>
      <c r="J18" s="4">
        <v>43567</v>
      </c>
      <c r="K18" s="1" t="s">
        <v>37</v>
      </c>
      <c r="L18" s="1" t="s">
        <v>38</v>
      </c>
      <c r="M18" t="s">
        <v>39</v>
      </c>
      <c r="N18" t="s">
        <v>59</v>
      </c>
      <c r="O18" t="s">
        <v>60</v>
      </c>
      <c r="P18" s="1" t="s">
        <v>167</v>
      </c>
      <c r="Q18" s="1" t="s">
        <v>168</v>
      </c>
      <c r="R18" s="1" t="s">
        <v>168</v>
      </c>
      <c r="S18" t="s">
        <v>169</v>
      </c>
      <c r="T18">
        <v>60</v>
      </c>
      <c r="V18" t="s">
        <v>170</v>
      </c>
      <c r="W18" t="s">
        <v>171</v>
      </c>
      <c r="X18" t="s">
        <v>169</v>
      </c>
      <c r="Y18">
        <v>60</v>
      </c>
      <c r="AA18" t="s">
        <v>170</v>
      </c>
      <c r="AB18" t="str">
        <f t="shared" si="0"/>
        <v>Overig</v>
      </c>
      <c r="AC18" t="s">
        <v>172</v>
      </c>
      <c r="AD18" t="s">
        <v>49</v>
      </c>
      <c r="AE18" t="s">
        <v>50</v>
      </c>
      <c r="AF18" t="s">
        <v>51</v>
      </c>
      <c r="AG18" t="s">
        <v>138</v>
      </c>
    </row>
    <row r="19" spans="1:33">
      <c r="A19" t="s">
        <v>173</v>
      </c>
      <c r="B19" t="s">
        <v>34</v>
      </c>
      <c r="C19" t="s">
        <v>35</v>
      </c>
      <c r="D19" t="b">
        <v>0</v>
      </c>
      <c r="E19" t="b">
        <v>0</v>
      </c>
      <c r="F19" t="b">
        <v>0</v>
      </c>
      <c r="G19" s="2" t="s">
        <v>58</v>
      </c>
      <c r="H19">
        <v>2019</v>
      </c>
      <c r="I19">
        <f>2025-Table6[[#This Row],[Plaatsings/Overname Jaar]]</f>
        <v>6</v>
      </c>
      <c r="J19" s="4">
        <v>43614</v>
      </c>
      <c r="K19" s="1" t="s">
        <v>37</v>
      </c>
      <c r="L19" s="1" t="s">
        <v>38</v>
      </c>
      <c r="M19" t="s">
        <v>39</v>
      </c>
      <c r="N19" t="s">
        <v>59</v>
      </c>
      <c r="O19" t="s">
        <v>60</v>
      </c>
      <c r="P19" s="1" t="s">
        <v>174</v>
      </c>
      <c r="Q19" s="1" t="s">
        <v>175</v>
      </c>
      <c r="R19" s="1" t="s">
        <v>175</v>
      </c>
      <c r="S19" t="s">
        <v>176</v>
      </c>
      <c r="T19">
        <v>18</v>
      </c>
      <c r="V19" t="s">
        <v>177</v>
      </c>
      <c r="W19" t="s">
        <v>76</v>
      </c>
      <c r="X19" t="s">
        <v>176</v>
      </c>
      <c r="Y19">
        <v>18</v>
      </c>
      <c r="AA19" t="s">
        <v>177</v>
      </c>
      <c r="AB19" t="str">
        <f t="shared" si="0"/>
        <v>Overig</v>
      </c>
      <c r="AC19" t="s">
        <v>78</v>
      </c>
      <c r="AD19" t="s">
        <v>49</v>
      </c>
      <c r="AE19" t="s">
        <v>50</v>
      </c>
      <c r="AF19" t="s">
        <v>51</v>
      </c>
      <c r="AG19" t="s">
        <v>138</v>
      </c>
    </row>
    <row r="20" spans="1:33">
      <c r="A20" t="s">
        <v>178</v>
      </c>
      <c r="B20" t="s">
        <v>34</v>
      </c>
      <c r="C20" t="s">
        <v>35</v>
      </c>
      <c r="D20" t="b">
        <v>0</v>
      </c>
      <c r="E20" t="b">
        <v>0</v>
      </c>
      <c r="F20" t="b">
        <v>0</v>
      </c>
      <c r="G20" s="2" t="s">
        <v>58</v>
      </c>
      <c r="H20">
        <v>2019</v>
      </c>
      <c r="I20">
        <f>2025-Table6[[#This Row],[Plaatsings/Overname Jaar]]</f>
        <v>6</v>
      </c>
      <c r="J20" s="4">
        <v>43670</v>
      </c>
      <c r="K20" s="1" t="s">
        <v>37</v>
      </c>
      <c r="L20" s="1" t="s">
        <v>38</v>
      </c>
      <c r="M20" t="s">
        <v>39</v>
      </c>
      <c r="N20" t="s">
        <v>59</v>
      </c>
      <c r="O20" t="s">
        <v>60</v>
      </c>
      <c r="P20" s="1" t="s">
        <v>179</v>
      </c>
      <c r="Q20" s="1" t="s">
        <v>180</v>
      </c>
      <c r="R20" s="1" t="s">
        <v>180</v>
      </c>
      <c r="S20" t="s">
        <v>181</v>
      </c>
      <c r="T20">
        <v>60</v>
      </c>
      <c r="V20" t="s">
        <v>182</v>
      </c>
      <c r="W20" t="s">
        <v>183</v>
      </c>
      <c r="X20" t="s">
        <v>181</v>
      </c>
      <c r="Y20">
        <v>60</v>
      </c>
      <c r="AA20" t="s">
        <v>182</v>
      </c>
      <c r="AB20" t="str">
        <f t="shared" si="0"/>
        <v>Overig</v>
      </c>
      <c r="AC20" t="s">
        <v>184</v>
      </c>
      <c r="AD20" t="s">
        <v>49</v>
      </c>
      <c r="AE20" t="s">
        <v>50</v>
      </c>
      <c r="AF20" t="s">
        <v>51</v>
      </c>
      <c r="AG20" t="s">
        <v>138</v>
      </c>
    </row>
    <row r="21" spans="1:33">
      <c r="A21" t="s">
        <v>185</v>
      </c>
      <c r="B21" t="s">
        <v>34</v>
      </c>
      <c r="C21" t="s">
        <v>35</v>
      </c>
      <c r="D21" t="b">
        <v>0</v>
      </c>
      <c r="E21" t="b">
        <v>0</v>
      </c>
      <c r="F21" t="b">
        <v>0</v>
      </c>
      <c r="G21" s="2" t="s">
        <v>58</v>
      </c>
      <c r="H21">
        <v>2019</v>
      </c>
      <c r="I21">
        <f>2025-Table6[[#This Row],[Plaatsings/Overname Jaar]]</f>
        <v>6</v>
      </c>
      <c r="J21" s="4">
        <v>43642</v>
      </c>
      <c r="K21" s="1" t="s">
        <v>37</v>
      </c>
      <c r="L21" s="1" t="s">
        <v>38</v>
      </c>
      <c r="M21" t="s">
        <v>39</v>
      </c>
      <c r="N21" t="s">
        <v>59</v>
      </c>
      <c r="O21" t="s">
        <v>60</v>
      </c>
      <c r="P21" s="1" t="s">
        <v>186</v>
      </c>
      <c r="Q21" s="1" t="s">
        <v>187</v>
      </c>
      <c r="R21" s="1" t="s">
        <v>187</v>
      </c>
      <c r="S21" t="s">
        <v>188</v>
      </c>
      <c r="T21">
        <v>34</v>
      </c>
      <c r="V21" t="s">
        <v>189</v>
      </c>
      <c r="W21" t="s">
        <v>190</v>
      </c>
      <c r="X21" t="s">
        <v>188</v>
      </c>
      <c r="Y21">
        <v>34</v>
      </c>
      <c r="AA21" t="s">
        <v>189</v>
      </c>
      <c r="AB21" t="str">
        <f t="shared" si="0"/>
        <v>Overig</v>
      </c>
      <c r="AC21" t="s">
        <v>191</v>
      </c>
      <c r="AD21" t="s">
        <v>49</v>
      </c>
      <c r="AE21" t="s">
        <v>50</v>
      </c>
      <c r="AF21" t="s">
        <v>51</v>
      </c>
      <c r="AG21" t="s">
        <v>138</v>
      </c>
    </row>
    <row r="22" spans="1:33">
      <c r="A22" t="s">
        <v>192</v>
      </c>
      <c r="B22" t="s">
        <v>34</v>
      </c>
      <c r="C22" t="s">
        <v>35</v>
      </c>
      <c r="D22" t="b">
        <v>0</v>
      </c>
      <c r="E22" t="b">
        <v>0</v>
      </c>
      <c r="F22" t="b">
        <v>0</v>
      </c>
      <c r="G22" s="2" t="s">
        <v>58</v>
      </c>
      <c r="H22">
        <v>2019</v>
      </c>
      <c r="I22">
        <f>2025-Table6[[#This Row],[Plaatsings/Overname Jaar]]</f>
        <v>6</v>
      </c>
      <c r="J22" s="4">
        <v>43608</v>
      </c>
      <c r="K22" s="1" t="s">
        <v>37</v>
      </c>
      <c r="L22" s="1" t="s">
        <v>38</v>
      </c>
      <c r="M22" t="s">
        <v>39</v>
      </c>
      <c r="N22" t="s">
        <v>59</v>
      </c>
      <c r="O22" t="s">
        <v>60</v>
      </c>
      <c r="P22" s="1" t="s">
        <v>193</v>
      </c>
      <c r="Q22" s="1" t="s">
        <v>194</v>
      </c>
      <c r="R22" s="1" t="s">
        <v>194</v>
      </c>
      <c r="X22" t="s">
        <v>195</v>
      </c>
      <c r="Y22">
        <v>1</v>
      </c>
      <c r="AA22" t="s">
        <v>196</v>
      </c>
      <c r="AB22" t="str">
        <f t="shared" si="0"/>
        <v>HAARLEM</v>
      </c>
      <c r="AC22" t="s">
        <v>85</v>
      </c>
      <c r="AD22" t="s">
        <v>49</v>
      </c>
      <c r="AE22" t="s">
        <v>50</v>
      </c>
      <c r="AF22" t="s">
        <v>51</v>
      </c>
      <c r="AG22" t="s">
        <v>197</v>
      </c>
    </row>
    <row r="23" spans="1:33">
      <c r="A23" t="s">
        <v>198</v>
      </c>
      <c r="B23" t="s">
        <v>34</v>
      </c>
      <c r="C23" t="s">
        <v>35</v>
      </c>
      <c r="D23" t="b">
        <v>0</v>
      </c>
      <c r="E23" t="b">
        <v>0</v>
      </c>
      <c r="F23" t="b">
        <v>0</v>
      </c>
      <c r="G23" s="2" t="s">
        <v>58</v>
      </c>
      <c r="H23">
        <v>2019</v>
      </c>
      <c r="I23">
        <f>2025-Table6[[#This Row],[Plaatsings/Overname Jaar]]</f>
        <v>6</v>
      </c>
      <c r="J23" s="4">
        <v>43476</v>
      </c>
      <c r="K23" s="1" t="s">
        <v>37</v>
      </c>
      <c r="L23" s="1" t="s">
        <v>38</v>
      </c>
      <c r="M23" t="s">
        <v>39</v>
      </c>
      <c r="N23" t="s">
        <v>40</v>
      </c>
      <c r="O23" t="s">
        <v>41</v>
      </c>
      <c r="P23" s="1" t="s">
        <v>199</v>
      </c>
      <c r="Q23" s="1" t="s">
        <v>200</v>
      </c>
      <c r="R23" s="1" t="s">
        <v>200</v>
      </c>
      <c r="S23" t="s">
        <v>201</v>
      </c>
      <c r="T23">
        <v>44</v>
      </c>
      <c r="V23" t="s">
        <v>202</v>
      </c>
      <c r="W23" t="s">
        <v>203</v>
      </c>
      <c r="X23" t="s">
        <v>201</v>
      </c>
      <c r="Y23">
        <v>44</v>
      </c>
      <c r="Z23" t="s">
        <v>47</v>
      </c>
      <c r="AA23" t="s">
        <v>202</v>
      </c>
      <c r="AB23" t="str">
        <f t="shared" si="0"/>
        <v>Overig</v>
      </c>
      <c r="AC23" t="s">
        <v>204</v>
      </c>
      <c r="AD23" t="s">
        <v>49</v>
      </c>
      <c r="AE23" t="s">
        <v>50</v>
      </c>
      <c r="AF23" t="s">
        <v>51</v>
      </c>
      <c r="AG23" t="s">
        <v>138</v>
      </c>
    </row>
    <row r="24" spans="1:33">
      <c r="A24" t="s">
        <v>205</v>
      </c>
      <c r="B24" t="s">
        <v>34</v>
      </c>
      <c r="C24" t="s">
        <v>35</v>
      </c>
      <c r="D24" t="b">
        <v>0</v>
      </c>
      <c r="E24" t="b">
        <v>0</v>
      </c>
      <c r="F24" t="b">
        <v>0</v>
      </c>
      <c r="G24" s="2" t="s">
        <v>58</v>
      </c>
      <c r="H24">
        <v>2019</v>
      </c>
      <c r="I24">
        <f>2025-Table6[[#This Row],[Plaatsings/Overname Jaar]]</f>
        <v>6</v>
      </c>
      <c r="J24" s="4">
        <v>43656</v>
      </c>
      <c r="K24" s="1" t="s">
        <v>37</v>
      </c>
      <c r="L24" s="1" t="s">
        <v>38</v>
      </c>
      <c r="M24" t="s">
        <v>39</v>
      </c>
      <c r="N24" t="s">
        <v>59</v>
      </c>
      <c r="O24" t="s">
        <v>60</v>
      </c>
      <c r="P24" s="1" t="s">
        <v>206</v>
      </c>
      <c r="Q24" s="1" t="s">
        <v>207</v>
      </c>
      <c r="R24" s="1" t="s">
        <v>207</v>
      </c>
      <c r="S24" t="s">
        <v>208</v>
      </c>
      <c r="T24">
        <v>5</v>
      </c>
      <c r="V24" t="s">
        <v>209</v>
      </c>
      <c r="W24" t="s">
        <v>150</v>
      </c>
      <c r="X24" t="s">
        <v>208</v>
      </c>
      <c r="Y24">
        <v>5</v>
      </c>
      <c r="Z24" t="s">
        <v>210</v>
      </c>
      <c r="AA24" t="s">
        <v>209</v>
      </c>
      <c r="AB24" t="str">
        <f t="shared" si="0"/>
        <v>Overig</v>
      </c>
      <c r="AC24" t="s">
        <v>151</v>
      </c>
      <c r="AD24" t="s">
        <v>49</v>
      </c>
      <c r="AE24" t="s">
        <v>50</v>
      </c>
      <c r="AF24" t="s">
        <v>51</v>
      </c>
      <c r="AG24" t="s">
        <v>138</v>
      </c>
    </row>
    <row r="25" spans="1:33">
      <c r="A25" t="s">
        <v>211</v>
      </c>
      <c r="B25" t="s">
        <v>34</v>
      </c>
      <c r="C25" t="s">
        <v>35</v>
      </c>
      <c r="D25" t="b">
        <v>0</v>
      </c>
      <c r="E25" t="b">
        <v>0</v>
      </c>
      <c r="F25" t="b">
        <v>0</v>
      </c>
      <c r="G25" s="2" t="s">
        <v>58</v>
      </c>
      <c r="H25">
        <v>2019</v>
      </c>
      <c r="I25">
        <f>2025-Table6[[#This Row],[Plaatsings/Overname Jaar]]</f>
        <v>6</v>
      </c>
      <c r="J25" s="4">
        <v>43665</v>
      </c>
      <c r="K25" s="1" t="s">
        <v>37</v>
      </c>
      <c r="L25" s="1" t="s">
        <v>38</v>
      </c>
      <c r="M25" t="s">
        <v>39</v>
      </c>
      <c r="N25" t="s">
        <v>40</v>
      </c>
      <c r="O25" t="s">
        <v>41</v>
      </c>
      <c r="P25" s="1" t="s">
        <v>212</v>
      </c>
      <c r="Q25" s="1" t="s">
        <v>213</v>
      </c>
      <c r="R25" s="1" t="s">
        <v>213</v>
      </c>
      <c r="S25" t="s">
        <v>214</v>
      </c>
      <c r="T25">
        <v>11</v>
      </c>
      <c r="V25" t="s">
        <v>215</v>
      </c>
      <c r="W25" t="s">
        <v>216</v>
      </c>
      <c r="X25" t="s">
        <v>214</v>
      </c>
      <c r="Y25">
        <v>11</v>
      </c>
      <c r="Z25" t="s">
        <v>47</v>
      </c>
      <c r="AA25" t="s">
        <v>215</v>
      </c>
      <c r="AB25" t="str">
        <f t="shared" si="0"/>
        <v>Overig</v>
      </c>
      <c r="AC25" t="s">
        <v>217</v>
      </c>
      <c r="AD25" t="s">
        <v>49</v>
      </c>
      <c r="AE25" t="s">
        <v>50</v>
      </c>
      <c r="AF25" t="s">
        <v>51</v>
      </c>
      <c r="AG25" t="s">
        <v>138</v>
      </c>
    </row>
    <row r="26" spans="1:33">
      <c r="A26" t="s">
        <v>218</v>
      </c>
      <c r="B26" t="s">
        <v>34</v>
      </c>
      <c r="C26" t="s">
        <v>35</v>
      </c>
      <c r="D26" t="b">
        <v>0</v>
      </c>
      <c r="E26" t="b">
        <v>0</v>
      </c>
      <c r="F26" t="b">
        <v>0</v>
      </c>
      <c r="G26" s="2" t="s">
        <v>58</v>
      </c>
      <c r="H26">
        <v>2019</v>
      </c>
      <c r="I26">
        <f>2025-Table6[[#This Row],[Plaatsings/Overname Jaar]]</f>
        <v>6</v>
      </c>
      <c r="J26" s="4">
        <v>43553</v>
      </c>
      <c r="K26" s="1" t="s">
        <v>37</v>
      </c>
      <c r="L26" s="1" t="s">
        <v>38</v>
      </c>
      <c r="M26" t="s">
        <v>39</v>
      </c>
      <c r="N26" t="s">
        <v>59</v>
      </c>
      <c r="O26" t="s">
        <v>115</v>
      </c>
      <c r="P26" s="1" t="s">
        <v>219</v>
      </c>
      <c r="Q26" s="1" t="s">
        <v>220</v>
      </c>
      <c r="R26" s="1" t="s">
        <v>220</v>
      </c>
      <c r="S26" t="s">
        <v>221</v>
      </c>
      <c r="T26">
        <v>28</v>
      </c>
      <c r="V26" t="s">
        <v>222</v>
      </c>
      <c r="W26" t="s">
        <v>120</v>
      </c>
      <c r="X26" t="s">
        <v>221</v>
      </c>
      <c r="Y26">
        <v>28</v>
      </c>
      <c r="AA26" t="s">
        <v>222</v>
      </c>
      <c r="AB26" t="str">
        <f t="shared" si="0"/>
        <v>ALMERE</v>
      </c>
      <c r="AC26" t="s">
        <v>123</v>
      </c>
      <c r="AD26" t="s">
        <v>49</v>
      </c>
      <c r="AE26" t="s">
        <v>50</v>
      </c>
      <c r="AF26" t="s">
        <v>51</v>
      </c>
      <c r="AG26" t="s">
        <v>138</v>
      </c>
    </row>
    <row r="27" spans="1:33">
      <c r="A27" t="s">
        <v>223</v>
      </c>
      <c r="B27" t="s">
        <v>34</v>
      </c>
      <c r="C27" t="s">
        <v>35</v>
      </c>
      <c r="D27" t="b">
        <v>0</v>
      </c>
      <c r="E27" t="b">
        <v>0</v>
      </c>
      <c r="F27" t="b">
        <v>0</v>
      </c>
      <c r="G27" s="2" t="s">
        <v>58</v>
      </c>
      <c r="H27">
        <v>2019</v>
      </c>
      <c r="I27">
        <f>2025-Table6[[#This Row],[Plaatsings/Overname Jaar]]</f>
        <v>6</v>
      </c>
      <c r="J27" s="4">
        <v>43579</v>
      </c>
      <c r="K27" s="1" t="s">
        <v>37</v>
      </c>
      <c r="L27" s="1" t="s">
        <v>38</v>
      </c>
      <c r="M27" t="s">
        <v>39</v>
      </c>
      <c r="N27" t="s">
        <v>59</v>
      </c>
      <c r="O27" t="s">
        <v>60</v>
      </c>
      <c r="P27" s="1" t="s">
        <v>224</v>
      </c>
      <c r="Q27" s="1" t="s">
        <v>225</v>
      </c>
      <c r="R27" s="1" t="s">
        <v>225</v>
      </c>
      <c r="S27" t="s">
        <v>226</v>
      </c>
      <c r="T27">
        <v>25</v>
      </c>
      <c r="V27" t="s">
        <v>227</v>
      </c>
      <c r="W27" t="s">
        <v>228</v>
      </c>
      <c r="X27" t="s">
        <v>226</v>
      </c>
      <c r="Y27">
        <v>25</v>
      </c>
      <c r="AA27" t="s">
        <v>227</v>
      </c>
      <c r="AB27" t="str">
        <f t="shared" si="0"/>
        <v>Overig</v>
      </c>
      <c r="AC27" t="s">
        <v>229</v>
      </c>
      <c r="AD27" t="s">
        <v>49</v>
      </c>
      <c r="AE27" t="s">
        <v>50</v>
      </c>
      <c r="AF27" t="s">
        <v>51</v>
      </c>
      <c r="AG27" t="s">
        <v>138</v>
      </c>
    </row>
    <row r="28" spans="1:33">
      <c r="A28" t="s">
        <v>230</v>
      </c>
      <c r="B28" t="s">
        <v>34</v>
      </c>
      <c r="C28" t="s">
        <v>35</v>
      </c>
      <c r="D28" t="b">
        <v>0</v>
      </c>
      <c r="E28" t="b">
        <v>0</v>
      </c>
      <c r="F28" t="b">
        <v>0</v>
      </c>
      <c r="G28" s="2" t="s">
        <v>58</v>
      </c>
      <c r="H28">
        <v>2019</v>
      </c>
      <c r="I28">
        <f>2025-Table6[[#This Row],[Plaatsings/Overname Jaar]]</f>
        <v>6</v>
      </c>
      <c r="J28" s="4">
        <v>43657</v>
      </c>
      <c r="K28" s="1" t="s">
        <v>37</v>
      </c>
      <c r="L28" s="1" t="s">
        <v>38</v>
      </c>
      <c r="M28" t="s">
        <v>39</v>
      </c>
      <c r="N28" t="s">
        <v>59</v>
      </c>
      <c r="O28" t="s">
        <v>60</v>
      </c>
      <c r="P28" s="1" t="s">
        <v>231</v>
      </c>
      <c r="Q28" s="1" t="s">
        <v>232</v>
      </c>
      <c r="R28" s="1" t="s">
        <v>232</v>
      </c>
      <c r="S28" t="s">
        <v>233</v>
      </c>
      <c r="T28">
        <v>90</v>
      </c>
      <c r="V28" t="s">
        <v>234</v>
      </c>
      <c r="W28" t="s">
        <v>235</v>
      </c>
      <c r="X28" t="s">
        <v>233</v>
      </c>
      <c r="Y28">
        <v>90</v>
      </c>
      <c r="AA28" t="s">
        <v>234</v>
      </c>
      <c r="AB28" t="str">
        <f t="shared" si="0"/>
        <v>Overig</v>
      </c>
      <c r="AC28" t="s">
        <v>236</v>
      </c>
      <c r="AD28" t="s">
        <v>49</v>
      </c>
      <c r="AE28" t="s">
        <v>50</v>
      </c>
      <c r="AF28" t="s">
        <v>51</v>
      </c>
      <c r="AG28" t="s">
        <v>138</v>
      </c>
    </row>
    <row r="29" spans="1:33">
      <c r="A29" t="s">
        <v>237</v>
      </c>
      <c r="B29" t="s">
        <v>34</v>
      </c>
      <c r="C29" t="s">
        <v>35</v>
      </c>
      <c r="D29" t="b">
        <v>0</v>
      </c>
      <c r="E29" t="b">
        <v>0</v>
      </c>
      <c r="F29" t="b">
        <v>0</v>
      </c>
      <c r="G29" s="2" t="s">
        <v>58</v>
      </c>
      <c r="H29">
        <v>2019</v>
      </c>
      <c r="I29">
        <f>2025-Table6[[#This Row],[Plaatsings/Overname Jaar]]</f>
        <v>6</v>
      </c>
      <c r="J29" s="4">
        <v>43614</v>
      </c>
      <c r="K29" s="1" t="s">
        <v>37</v>
      </c>
      <c r="L29" s="1" t="s">
        <v>38</v>
      </c>
      <c r="M29" t="s">
        <v>39</v>
      </c>
      <c r="N29" t="s">
        <v>59</v>
      </c>
      <c r="O29" t="s">
        <v>115</v>
      </c>
      <c r="P29" s="1" t="s">
        <v>238</v>
      </c>
      <c r="Q29" s="1" t="s">
        <v>239</v>
      </c>
      <c r="R29" s="1" t="s">
        <v>239</v>
      </c>
      <c r="S29" t="s">
        <v>240</v>
      </c>
      <c r="T29">
        <v>32</v>
      </c>
      <c r="V29" t="s">
        <v>241</v>
      </c>
      <c r="W29" t="s">
        <v>242</v>
      </c>
      <c r="X29" t="s">
        <v>240</v>
      </c>
      <c r="Y29">
        <v>32</v>
      </c>
      <c r="AA29" t="s">
        <v>241</v>
      </c>
      <c r="AB29" t="str">
        <f t="shared" si="0"/>
        <v>HILVERSUM</v>
      </c>
      <c r="AC29" t="s">
        <v>243</v>
      </c>
      <c r="AD29" t="s">
        <v>49</v>
      </c>
      <c r="AE29" t="s">
        <v>50</v>
      </c>
      <c r="AF29" t="s">
        <v>51</v>
      </c>
      <c r="AG29" t="s">
        <v>138</v>
      </c>
    </row>
    <row r="30" spans="1:33">
      <c r="A30" t="s">
        <v>244</v>
      </c>
      <c r="B30" t="s">
        <v>34</v>
      </c>
      <c r="C30" t="s">
        <v>35</v>
      </c>
      <c r="D30" t="b">
        <v>0</v>
      </c>
      <c r="E30" t="b">
        <v>0</v>
      </c>
      <c r="F30" t="b">
        <v>0</v>
      </c>
      <c r="G30" s="2" t="s">
        <v>58</v>
      </c>
      <c r="H30">
        <v>2019</v>
      </c>
      <c r="I30">
        <f>2025-Table6[[#This Row],[Plaatsings/Overname Jaar]]</f>
        <v>6</v>
      </c>
      <c r="J30" s="4">
        <v>43586</v>
      </c>
      <c r="K30" s="1" t="s">
        <v>37</v>
      </c>
      <c r="L30" s="1" t="s">
        <v>38</v>
      </c>
      <c r="M30" t="s">
        <v>39</v>
      </c>
      <c r="N30" t="s">
        <v>59</v>
      </c>
      <c r="O30" t="s">
        <v>60</v>
      </c>
      <c r="P30" s="1" t="s">
        <v>245</v>
      </c>
      <c r="Q30" s="1" t="s">
        <v>246</v>
      </c>
      <c r="R30" s="1" t="s">
        <v>246</v>
      </c>
      <c r="S30" t="s">
        <v>247</v>
      </c>
      <c r="T30">
        <v>76</v>
      </c>
      <c r="V30" t="s">
        <v>248</v>
      </c>
      <c r="W30" t="s">
        <v>249</v>
      </c>
      <c r="X30" t="s">
        <v>247</v>
      </c>
      <c r="Y30">
        <v>76</v>
      </c>
      <c r="AA30" t="s">
        <v>248</v>
      </c>
      <c r="AB30" t="str">
        <f t="shared" si="0"/>
        <v>Overig</v>
      </c>
      <c r="AC30" t="s">
        <v>250</v>
      </c>
      <c r="AD30" t="s">
        <v>49</v>
      </c>
      <c r="AE30" t="s">
        <v>50</v>
      </c>
      <c r="AF30" t="s">
        <v>51</v>
      </c>
      <c r="AG30" t="s">
        <v>138</v>
      </c>
    </row>
    <row r="31" spans="1:33">
      <c r="A31" t="s">
        <v>251</v>
      </c>
      <c r="B31" t="s">
        <v>34</v>
      </c>
      <c r="C31" t="s">
        <v>35</v>
      </c>
      <c r="D31" t="b">
        <v>0</v>
      </c>
      <c r="E31" t="b">
        <v>0</v>
      </c>
      <c r="F31" t="b">
        <v>0</v>
      </c>
      <c r="G31" s="2" t="s">
        <v>58</v>
      </c>
      <c r="H31">
        <v>2019</v>
      </c>
      <c r="I31">
        <f>2025-Table6[[#This Row],[Plaatsings/Overname Jaar]]</f>
        <v>6</v>
      </c>
      <c r="J31" s="4">
        <v>43551</v>
      </c>
      <c r="K31" s="1" t="s">
        <v>37</v>
      </c>
      <c r="L31" s="1" t="s">
        <v>38</v>
      </c>
      <c r="M31" t="s">
        <v>39</v>
      </c>
      <c r="N31" t="s">
        <v>59</v>
      </c>
      <c r="O31" t="s">
        <v>115</v>
      </c>
      <c r="P31" s="1" t="s">
        <v>252</v>
      </c>
      <c r="Q31" s="1" t="s">
        <v>253</v>
      </c>
      <c r="R31" s="1" t="s">
        <v>253</v>
      </c>
      <c r="S31" t="s">
        <v>254</v>
      </c>
      <c r="T31">
        <v>1</v>
      </c>
      <c r="V31" t="s">
        <v>255</v>
      </c>
      <c r="W31" t="s">
        <v>120</v>
      </c>
      <c r="X31" t="s">
        <v>254</v>
      </c>
      <c r="Y31">
        <v>1</v>
      </c>
      <c r="AA31" t="s">
        <v>256</v>
      </c>
      <c r="AB31" t="str">
        <f t="shared" si="0"/>
        <v>ALMERE</v>
      </c>
      <c r="AC31" t="s">
        <v>123</v>
      </c>
      <c r="AD31" t="s">
        <v>49</v>
      </c>
      <c r="AE31" t="s">
        <v>50</v>
      </c>
      <c r="AF31" t="s">
        <v>51</v>
      </c>
      <c r="AG31" t="s">
        <v>138</v>
      </c>
    </row>
    <row r="32" spans="1:33">
      <c r="A32" t="s">
        <v>257</v>
      </c>
      <c r="B32" t="s">
        <v>34</v>
      </c>
      <c r="C32" t="s">
        <v>35</v>
      </c>
      <c r="D32" t="b">
        <v>0</v>
      </c>
      <c r="E32" t="b">
        <v>0</v>
      </c>
      <c r="F32" t="b">
        <v>0</v>
      </c>
      <c r="G32" s="2" t="s">
        <v>58</v>
      </c>
      <c r="H32">
        <v>2019</v>
      </c>
      <c r="I32">
        <f>2025-Table6[[#This Row],[Plaatsings/Overname Jaar]]</f>
        <v>6</v>
      </c>
      <c r="J32" s="4">
        <v>43539</v>
      </c>
      <c r="K32" s="1" t="s">
        <v>37</v>
      </c>
      <c r="L32" s="1" t="s">
        <v>38</v>
      </c>
      <c r="M32" t="s">
        <v>39</v>
      </c>
      <c r="N32" t="s">
        <v>59</v>
      </c>
      <c r="O32" t="s">
        <v>60</v>
      </c>
      <c r="P32" s="1" t="s">
        <v>258</v>
      </c>
      <c r="Q32" s="1" t="s">
        <v>259</v>
      </c>
      <c r="R32" s="1" t="s">
        <v>259</v>
      </c>
      <c r="S32" t="s">
        <v>260</v>
      </c>
      <c r="T32">
        <v>3</v>
      </c>
      <c r="V32" t="s">
        <v>261</v>
      </c>
      <c r="W32" t="s">
        <v>262</v>
      </c>
      <c r="X32" t="s">
        <v>260</v>
      </c>
      <c r="Y32">
        <v>3</v>
      </c>
      <c r="AA32" t="s">
        <v>261</v>
      </c>
      <c r="AB32" t="str">
        <f t="shared" si="0"/>
        <v>Overig</v>
      </c>
      <c r="AC32" t="s">
        <v>263</v>
      </c>
      <c r="AD32" t="s">
        <v>49</v>
      </c>
      <c r="AE32" t="s">
        <v>50</v>
      </c>
      <c r="AF32" t="s">
        <v>51</v>
      </c>
      <c r="AG32" t="s">
        <v>138</v>
      </c>
    </row>
    <row r="33" spans="1:33">
      <c r="A33" t="s">
        <v>264</v>
      </c>
      <c r="B33" t="s">
        <v>34</v>
      </c>
      <c r="C33" t="s">
        <v>35</v>
      </c>
      <c r="D33" t="b">
        <v>0</v>
      </c>
      <c r="E33" t="b">
        <v>0</v>
      </c>
      <c r="F33" t="b">
        <v>0</v>
      </c>
      <c r="G33" s="2" t="s">
        <v>58</v>
      </c>
      <c r="H33">
        <v>2019</v>
      </c>
      <c r="I33">
        <f>2025-Table6[[#This Row],[Plaatsings/Overname Jaar]]</f>
        <v>6</v>
      </c>
      <c r="J33" s="4">
        <v>43523</v>
      </c>
      <c r="K33" s="1" t="s">
        <v>37</v>
      </c>
      <c r="L33" s="1" t="s">
        <v>38</v>
      </c>
      <c r="M33" t="s">
        <v>39</v>
      </c>
      <c r="N33" t="s">
        <v>59</v>
      </c>
      <c r="O33" t="s">
        <v>115</v>
      </c>
      <c r="P33" s="1" t="s">
        <v>265</v>
      </c>
      <c r="Q33" s="1" t="s">
        <v>266</v>
      </c>
      <c r="R33" s="1" t="s">
        <v>266</v>
      </c>
      <c r="S33" t="s">
        <v>267</v>
      </c>
      <c r="T33">
        <v>1</v>
      </c>
      <c r="V33" t="s">
        <v>268</v>
      </c>
      <c r="W33" t="s">
        <v>157</v>
      </c>
      <c r="X33" t="s">
        <v>267</v>
      </c>
      <c r="Y33">
        <v>1</v>
      </c>
      <c r="AA33" t="s">
        <v>268</v>
      </c>
      <c r="AB33" t="str">
        <f t="shared" si="0"/>
        <v>Overig</v>
      </c>
      <c r="AC33" t="s">
        <v>158</v>
      </c>
      <c r="AD33" t="s">
        <v>49</v>
      </c>
      <c r="AE33" t="s">
        <v>50</v>
      </c>
      <c r="AF33" t="s">
        <v>51</v>
      </c>
      <c r="AG33" t="s">
        <v>138</v>
      </c>
    </row>
    <row r="34" spans="1:33">
      <c r="A34" t="s">
        <v>269</v>
      </c>
      <c r="B34" t="s">
        <v>34</v>
      </c>
      <c r="C34" t="s">
        <v>35</v>
      </c>
      <c r="D34" t="b">
        <v>0</v>
      </c>
      <c r="E34" t="b">
        <v>0</v>
      </c>
      <c r="F34" t="b">
        <v>0</v>
      </c>
      <c r="G34" s="2" t="s">
        <v>58</v>
      </c>
      <c r="H34">
        <v>2019</v>
      </c>
      <c r="I34">
        <f>2025-Table6[[#This Row],[Plaatsings/Overname Jaar]]</f>
        <v>6</v>
      </c>
      <c r="J34" s="4">
        <v>43601</v>
      </c>
      <c r="K34" s="1" t="s">
        <v>37</v>
      </c>
      <c r="L34" s="1" t="s">
        <v>38</v>
      </c>
      <c r="M34" t="s">
        <v>39</v>
      </c>
      <c r="N34" t="s">
        <v>40</v>
      </c>
      <c r="O34" t="s">
        <v>41</v>
      </c>
      <c r="P34" s="1" t="s">
        <v>270</v>
      </c>
      <c r="Q34" s="1" t="s">
        <v>271</v>
      </c>
      <c r="R34" s="1" t="s">
        <v>271</v>
      </c>
      <c r="S34" t="s">
        <v>272</v>
      </c>
      <c r="T34">
        <v>16</v>
      </c>
      <c r="V34" t="s">
        <v>273</v>
      </c>
      <c r="W34" t="s">
        <v>274</v>
      </c>
      <c r="X34" t="s">
        <v>272</v>
      </c>
      <c r="Y34">
        <v>11</v>
      </c>
      <c r="Z34" t="s">
        <v>47</v>
      </c>
      <c r="AA34" t="s">
        <v>273</v>
      </c>
      <c r="AB34" t="str">
        <f t="shared" si="0"/>
        <v>Overig</v>
      </c>
      <c r="AC34" t="s">
        <v>275</v>
      </c>
      <c r="AD34" t="s">
        <v>49</v>
      </c>
      <c r="AE34" t="s">
        <v>50</v>
      </c>
      <c r="AF34" t="s">
        <v>51</v>
      </c>
      <c r="AG34" t="s">
        <v>138</v>
      </c>
    </row>
    <row r="35" spans="1:33">
      <c r="A35" t="s">
        <v>276</v>
      </c>
      <c r="B35" t="s">
        <v>34</v>
      </c>
      <c r="C35" t="s">
        <v>35</v>
      </c>
      <c r="D35" t="b">
        <v>0</v>
      </c>
      <c r="E35" t="b">
        <v>0</v>
      </c>
      <c r="F35" t="b">
        <v>0</v>
      </c>
      <c r="G35" s="2" t="s">
        <v>58</v>
      </c>
      <c r="H35">
        <v>2019</v>
      </c>
      <c r="I35">
        <f>2025-Table6[[#This Row],[Plaatsings/Overname Jaar]]</f>
        <v>6</v>
      </c>
      <c r="J35" s="4">
        <v>43664</v>
      </c>
      <c r="K35" s="1" t="s">
        <v>37</v>
      </c>
      <c r="L35" s="1" t="s">
        <v>38</v>
      </c>
      <c r="M35" t="s">
        <v>39</v>
      </c>
      <c r="N35" t="s">
        <v>40</v>
      </c>
      <c r="O35" t="s">
        <v>41</v>
      </c>
      <c r="P35" s="1" t="s">
        <v>277</v>
      </c>
      <c r="Q35" s="1" t="s">
        <v>278</v>
      </c>
      <c r="R35" s="1" t="s">
        <v>278</v>
      </c>
      <c r="S35" t="s">
        <v>279</v>
      </c>
      <c r="T35">
        <v>53</v>
      </c>
      <c r="V35" t="s">
        <v>280</v>
      </c>
      <c r="W35" t="s">
        <v>216</v>
      </c>
      <c r="X35" t="s">
        <v>279</v>
      </c>
      <c r="Y35">
        <v>53</v>
      </c>
      <c r="Z35" t="s">
        <v>47</v>
      </c>
      <c r="AA35" t="s">
        <v>280</v>
      </c>
      <c r="AB35" t="str">
        <f t="shared" si="0"/>
        <v>Overig</v>
      </c>
      <c r="AC35" t="s">
        <v>217</v>
      </c>
      <c r="AD35" t="s">
        <v>49</v>
      </c>
      <c r="AE35" t="s">
        <v>50</v>
      </c>
      <c r="AF35" t="s">
        <v>51</v>
      </c>
      <c r="AG35" t="s">
        <v>138</v>
      </c>
    </row>
    <row r="36" spans="1:33">
      <c r="A36" t="s">
        <v>281</v>
      </c>
      <c r="B36" t="s">
        <v>34</v>
      </c>
      <c r="C36" t="s">
        <v>35</v>
      </c>
      <c r="D36" t="b">
        <v>0</v>
      </c>
      <c r="E36" t="b">
        <v>0</v>
      </c>
      <c r="F36" t="b">
        <v>0</v>
      </c>
      <c r="G36" s="2" t="s">
        <v>58</v>
      </c>
      <c r="H36">
        <v>2019</v>
      </c>
      <c r="I36">
        <f>2025-Table6[[#This Row],[Plaatsings/Overname Jaar]]</f>
        <v>6</v>
      </c>
      <c r="J36" s="4">
        <v>43725</v>
      </c>
      <c r="K36" s="1" t="s">
        <v>37</v>
      </c>
      <c r="L36" s="1" t="s">
        <v>38</v>
      </c>
      <c r="M36" t="s">
        <v>39</v>
      </c>
      <c r="N36" t="s">
        <v>59</v>
      </c>
      <c r="O36" t="s">
        <v>115</v>
      </c>
      <c r="P36" s="1" t="s">
        <v>282</v>
      </c>
      <c r="Q36" s="1" t="s">
        <v>283</v>
      </c>
      <c r="R36" s="1" t="s">
        <v>283</v>
      </c>
      <c r="S36" t="s">
        <v>284</v>
      </c>
      <c r="T36">
        <v>8</v>
      </c>
      <c r="V36" t="s">
        <v>285</v>
      </c>
      <c r="W36" t="s">
        <v>120</v>
      </c>
      <c r="X36" t="s">
        <v>284</v>
      </c>
      <c r="Y36">
        <v>8</v>
      </c>
      <c r="AA36" t="s">
        <v>286</v>
      </c>
      <c r="AB36" t="str">
        <f t="shared" si="0"/>
        <v>ALMERE</v>
      </c>
      <c r="AC36" t="s">
        <v>123</v>
      </c>
      <c r="AD36" t="s">
        <v>49</v>
      </c>
      <c r="AE36" t="s">
        <v>50</v>
      </c>
      <c r="AF36" t="s">
        <v>51</v>
      </c>
      <c r="AG36" t="s">
        <v>138</v>
      </c>
    </row>
    <row r="37" spans="1:33">
      <c r="A37" t="s">
        <v>287</v>
      </c>
      <c r="B37" t="s">
        <v>34</v>
      </c>
      <c r="C37" t="s">
        <v>35</v>
      </c>
      <c r="D37" t="b">
        <v>0</v>
      </c>
      <c r="E37" t="b">
        <v>0</v>
      </c>
      <c r="F37" t="b">
        <v>0</v>
      </c>
      <c r="G37" s="2" t="s">
        <v>58</v>
      </c>
      <c r="H37">
        <v>2019</v>
      </c>
      <c r="I37">
        <f>2025-Table6[[#This Row],[Plaatsings/Overname Jaar]]</f>
        <v>6</v>
      </c>
      <c r="J37" s="4">
        <v>43650</v>
      </c>
      <c r="K37" s="1" t="s">
        <v>37</v>
      </c>
      <c r="L37" s="1" t="s">
        <v>38</v>
      </c>
      <c r="M37" t="s">
        <v>39</v>
      </c>
      <c r="N37" t="s">
        <v>59</v>
      </c>
      <c r="O37" t="s">
        <v>115</v>
      </c>
      <c r="P37" s="1" t="s">
        <v>288</v>
      </c>
      <c r="Q37" s="1" t="s">
        <v>289</v>
      </c>
      <c r="R37" s="1" t="s">
        <v>289</v>
      </c>
      <c r="S37" t="s">
        <v>290</v>
      </c>
      <c r="T37">
        <v>398</v>
      </c>
      <c r="V37" t="s">
        <v>291</v>
      </c>
      <c r="W37" t="s">
        <v>120</v>
      </c>
      <c r="X37" t="s">
        <v>292</v>
      </c>
      <c r="Y37">
        <v>398</v>
      </c>
      <c r="AA37" t="s">
        <v>291</v>
      </c>
      <c r="AB37" t="str">
        <f t="shared" si="0"/>
        <v>ALMERE</v>
      </c>
      <c r="AC37" t="s">
        <v>123</v>
      </c>
      <c r="AD37" t="s">
        <v>49</v>
      </c>
      <c r="AE37" t="s">
        <v>50</v>
      </c>
      <c r="AF37" t="s">
        <v>51</v>
      </c>
      <c r="AG37" t="s">
        <v>138</v>
      </c>
    </row>
    <row r="38" spans="1:33">
      <c r="A38" t="s">
        <v>293</v>
      </c>
      <c r="B38" t="s">
        <v>34</v>
      </c>
      <c r="C38" t="s">
        <v>35</v>
      </c>
      <c r="D38" t="b">
        <v>0</v>
      </c>
      <c r="E38" t="b">
        <v>0</v>
      </c>
      <c r="F38" t="b">
        <v>0</v>
      </c>
      <c r="G38" s="2" t="s">
        <v>58</v>
      </c>
      <c r="H38">
        <v>2019</v>
      </c>
      <c r="I38">
        <f>2025-Table6[[#This Row],[Plaatsings/Overname Jaar]]</f>
        <v>6</v>
      </c>
      <c r="J38" s="4">
        <v>43650</v>
      </c>
      <c r="K38" s="1" t="s">
        <v>37</v>
      </c>
      <c r="L38" s="1" t="s">
        <v>38</v>
      </c>
      <c r="M38" t="s">
        <v>39</v>
      </c>
      <c r="N38" t="s">
        <v>59</v>
      </c>
      <c r="O38" t="s">
        <v>60</v>
      </c>
      <c r="P38" s="1" t="s">
        <v>294</v>
      </c>
      <c r="Q38" s="1" t="s">
        <v>295</v>
      </c>
      <c r="R38" s="1" t="s">
        <v>295</v>
      </c>
      <c r="S38" t="s">
        <v>296</v>
      </c>
      <c r="T38">
        <v>1</v>
      </c>
      <c r="V38" t="s">
        <v>297</v>
      </c>
      <c r="W38" t="s">
        <v>298</v>
      </c>
      <c r="X38" t="s">
        <v>296</v>
      </c>
      <c r="Y38">
        <v>1</v>
      </c>
      <c r="AA38" t="s">
        <v>297</v>
      </c>
      <c r="AB38" t="str">
        <f t="shared" si="0"/>
        <v>Overig</v>
      </c>
      <c r="AC38" t="s">
        <v>299</v>
      </c>
      <c r="AD38" t="s">
        <v>49</v>
      </c>
      <c r="AE38" t="s">
        <v>50</v>
      </c>
      <c r="AF38" t="s">
        <v>51</v>
      </c>
      <c r="AG38" t="s">
        <v>138</v>
      </c>
    </row>
    <row r="39" spans="1:33">
      <c r="A39" t="s">
        <v>300</v>
      </c>
      <c r="B39" t="s">
        <v>34</v>
      </c>
      <c r="C39" t="s">
        <v>35</v>
      </c>
      <c r="D39" t="b">
        <v>0</v>
      </c>
      <c r="E39" t="b">
        <v>0</v>
      </c>
      <c r="F39" t="b">
        <v>0</v>
      </c>
      <c r="G39" s="2" t="s">
        <v>58</v>
      </c>
      <c r="H39">
        <v>2019</v>
      </c>
      <c r="I39">
        <f>2025-Table6[[#This Row],[Plaatsings/Overname Jaar]]</f>
        <v>6</v>
      </c>
      <c r="J39" s="4">
        <v>43650</v>
      </c>
      <c r="K39" s="1" t="s">
        <v>37</v>
      </c>
      <c r="L39" s="1" t="s">
        <v>38</v>
      </c>
      <c r="M39" t="s">
        <v>39</v>
      </c>
      <c r="N39" t="s">
        <v>59</v>
      </c>
      <c r="O39" t="s">
        <v>115</v>
      </c>
      <c r="P39" s="1" t="s">
        <v>301</v>
      </c>
      <c r="Q39" s="1" t="s">
        <v>302</v>
      </c>
      <c r="R39" s="1" t="s">
        <v>302</v>
      </c>
      <c r="S39" t="s">
        <v>303</v>
      </c>
      <c r="T39">
        <v>20</v>
      </c>
      <c r="V39" t="s">
        <v>304</v>
      </c>
      <c r="W39" t="s">
        <v>120</v>
      </c>
      <c r="X39" t="s">
        <v>303</v>
      </c>
      <c r="Y39">
        <v>20</v>
      </c>
      <c r="AA39" t="s">
        <v>304</v>
      </c>
      <c r="AB39" t="str">
        <f t="shared" si="0"/>
        <v>ALMERE</v>
      </c>
      <c r="AC39" t="s">
        <v>123</v>
      </c>
      <c r="AD39" t="s">
        <v>49</v>
      </c>
      <c r="AE39" t="s">
        <v>50</v>
      </c>
      <c r="AF39" t="s">
        <v>51</v>
      </c>
      <c r="AG39" t="s">
        <v>305</v>
      </c>
    </row>
    <row r="40" spans="1:33">
      <c r="A40" t="s">
        <v>306</v>
      </c>
      <c r="B40" t="s">
        <v>34</v>
      </c>
      <c r="C40" t="s">
        <v>35</v>
      </c>
      <c r="D40" t="b">
        <v>0</v>
      </c>
      <c r="E40" t="b">
        <v>0</v>
      </c>
      <c r="F40" t="b">
        <v>0</v>
      </c>
      <c r="G40" s="2" t="s">
        <v>58</v>
      </c>
      <c r="H40">
        <v>2019</v>
      </c>
      <c r="I40">
        <f>2025-Table6[[#This Row],[Plaatsings/Overname Jaar]]</f>
        <v>6</v>
      </c>
      <c r="J40" s="4">
        <v>43594</v>
      </c>
      <c r="K40" s="1" t="s">
        <v>37</v>
      </c>
      <c r="L40" s="1" t="s">
        <v>38</v>
      </c>
      <c r="M40" t="s">
        <v>39</v>
      </c>
      <c r="N40" t="s">
        <v>59</v>
      </c>
      <c r="O40" t="s">
        <v>60</v>
      </c>
      <c r="P40" s="1" t="s">
        <v>307</v>
      </c>
      <c r="Q40" s="1" t="s">
        <v>308</v>
      </c>
      <c r="R40" s="1" t="s">
        <v>308</v>
      </c>
      <c r="S40" t="s">
        <v>309</v>
      </c>
      <c r="T40">
        <v>16</v>
      </c>
      <c r="V40" t="s">
        <v>310</v>
      </c>
      <c r="W40" t="s">
        <v>311</v>
      </c>
      <c r="X40" t="s">
        <v>309</v>
      </c>
      <c r="Y40">
        <v>16</v>
      </c>
      <c r="AA40" t="s">
        <v>312</v>
      </c>
      <c r="AB40" t="str">
        <f t="shared" si="0"/>
        <v>Overig</v>
      </c>
      <c r="AC40" t="s">
        <v>313</v>
      </c>
      <c r="AD40" t="s">
        <v>49</v>
      </c>
      <c r="AE40" t="s">
        <v>50</v>
      </c>
      <c r="AF40" t="s">
        <v>51</v>
      </c>
      <c r="AG40" t="s">
        <v>138</v>
      </c>
    </row>
    <row r="41" spans="1:33">
      <c r="A41" t="s">
        <v>314</v>
      </c>
      <c r="B41" t="s">
        <v>34</v>
      </c>
      <c r="C41" t="s">
        <v>35</v>
      </c>
      <c r="D41" t="b">
        <v>0</v>
      </c>
      <c r="E41" t="b">
        <v>0</v>
      </c>
      <c r="F41" t="b">
        <v>0</v>
      </c>
      <c r="G41" s="2" t="s">
        <v>58</v>
      </c>
      <c r="H41">
        <v>2019</v>
      </c>
      <c r="I41">
        <f>2025-Table6[[#This Row],[Plaatsings/Overname Jaar]]</f>
        <v>6</v>
      </c>
      <c r="J41" s="4">
        <v>43474</v>
      </c>
      <c r="K41" s="1" t="s">
        <v>37</v>
      </c>
      <c r="L41" s="1" t="s">
        <v>38</v>
      </c>
      <c r="M41" t="s">
        <v>39</v>
      </c>
      <c r="N41" t="s">
        <v>40</v>
      </c>
      <c r="O41" t="s">
        <v>41</v>
      </c>
      <c r="P41" s="1" t="s">
        <v>315</v>
      </c>
      <c r="Q41" s="1" t="s">
        <v>316</v>
      </c>
      <c r="R41" s="1" t="s">
        <v>316</v>
      </c>
      <c r="S41" t="s">
        <v>317</v>
      </c>
      <c r="T41">
        <v>41</v>
      </c>
      <c r="V41" t="s">
        <v>318</v>
      </c>
      <c r="W41" t="s">
        <v>319</v>
      </c>
      <c r="X41" t="s">
        <v>320</v>
      </c>
      <c r="Y41">
        <v>41</v>
      </c>
      <c r="Z41" t="s">
        <v>47</v>
      </c>
      <c r="AA41" t="s">
        <v>318</v>
      </c>
      <c r="AB41" t="str">
        <f t="shared" si="0"/>
        <v>Overig</v>
      </c>
      <c r="AC41" t="s">
        <v>321</v>
      </c>
      <c r="AD41" t="s">
        <v>49</v>
      </c>
      <c r="AE41" t="s">
        <v>50</v>
      </c>
      <c r="AF41" t="s">
        <v>51</v>
      </c>
      <c r="AG41" t="s">
        <v>138</v>
      </c>
    </row>
    <row r="42" spans="1:33">
      <c r="A42" t="s">
        <v>322</v>
      </c>
      <c r="B42" t="s">
        <v>34</v>
      </c>
      <c r="C42" t="s">
        <v>35</v>
      </c>
      <c r="D42" t="b">
        <v>0</v>
      </c>
      <c r="E42" t="b">
        <v>0</v>
      </c>
      <c r="F42" t="b">
        <v>0</v>
      </c>
      <c r="G42" s="2" t="s">
        <v>58</v>
      </c>
      <c r="H42">
        <v>2019</v>
      </c>
      <c r="I42">
        <f>2025-Table6[[#This Row],[Plaatsings/Overname Jaar]]</f>
        <v>6</v>
      </c>
      <c r="J42" s="4">
        <v>43656</v>
      </c>
      <c r="K42" s="1" t="s">
        <v>37</v>
      </c>
      <c r="L42" s="1" t="s">
        <v>38</v>
      </c>
      <c r="M42" t="s">
        <v>39</v>
      </c>
      <c r="N42" t="s">
        <v>59</v>
      </c>
      <c r="O42" t="s">
        <v>60</v>
      </c>
      <c r="P42" s="1" t="s">
        <v>323</v>
      </c>
      <c r="Q42" s="1" t="s">
        <v>324</v>
      </c>
      <c r="R42" s="1" t="s">
        <v>324</v>
      </c>
      <c r="S42" t="s">
        <v>325</v>
      </c>
      <c r="T42">
        <v>41</v>
      </c>
      <c r="V42" t="s">
        <v>326</v>
      </c>
      <c r="W42" t="s">
        <v>327</v>
      </c>
      <c r="X42" t="s">
        <v>325</v>
      </c>
      <c r="Y42">
        <v>41</v>
      </c>
      <c r="AA42" t="s">
        <v>326</v>
      </c>
      <c r="AB42" t="str">
        <f t="shared" si="0"/>
        <v>Overig</v>
      </c>
      <c r="AC42" t="s">
        <v>328</v>
      </c>
      <c r="AD42" t="s">
        <v>49</v>
      </c>
      <c r="AE42" t="s">
        <v>50</v>
      </c>
      <c r="AF42" t="s">
        <v>51</v>
      </c>
      <c r="AG42" t="s">
        <v>138</v>
      </c>
    </row>
    <row r="43" spans="1:33">
      <c r="A43" t="s">
        <v>329</v>
      </c>
      <c r="B43" t="s">
        <v>34</v>
      </c>
      <c r="C43" t="s">
        <v>35</v>
      </c>
      <c r="D43" t="b">
        <v>0</v>
      </c>
      <c r="E43" t="b">
        <v>0</v>
      </c>
      <c r="F43" t="b">
        <v>0</v>
      </c>
      <c r="G43" s="2" t="s">
        <v>58</v>
      </c>
      <c r="H43">
        <v>2019</v>
      </c>
      <c r="I43">
        <f>2025-Table6[[#This Row],[Plaatsings/Overname Jaar]]</f>
        <v>6</v>
      </c>
      <c r="J43" s="4">
        <v>43601</v>
      </c>
      <c r="K43" s="1" t="s">
        <v>37</v>
      </c>
      <c r="L43" s="1" t="s">
        <v>38</v>
      </c>
      <c r="M43" t="s">
        <v>39</v>
      </c>
      <c r="N43" t="s">
        <v>40</v>
      </c>
      <c r="O43" t="s">
        <v>41</v>
      </c>
      <c r="P43" s="1" t="s">
        <v>330</v>
      </c>
      <c r="Q43" s="1" t="s">
        <v>331</v>
      </c>
      <c r="R43" s="1" t="s">
        <v>331</v>
      </c>
      <c r="S43" t="s">
        <v>332</v>
      </c>
      <c r="T43">
        <v>2</v>
      </c>
      <c r="V43" t="s">
        <v>333</v>
      </c>
      <c r="W43" t="s">
        <v>274</v>
      </c>
      <c r="X43" t="s">
        <v>332</v>
      </c>
      <c r="Y43">
        <v>2</v>
      </c>
      <c r="Z43" t="s">
        <v>47</v>
      </c>
      <c r="AA43" t="s">
        <v>333</v>
      </c>
      <c r="AB43" t="str">
        <f t="shared" si="0"/>
        <v>Overig</v>
      </c>
      <c r="AC43" t="s">
        <v>275</v>
      </c>
      <c r="AD43" t="s">
        <v>49</v>
      </c>
      <c r="AE43" t="s">
        <v>50</v>
      </c>
      <c r="AF43" t="s">
        <v>51</v>
      </c>
      <c r="AG43" t="s">
        <v>138</v>
      </c>
    </row>
    <row r="44" spans="1:33">
      <c r="A44" t="s">
        <v>334</v>
      </c>
      <c r="B44" t="s">
        <v>34</v>
      </c>
      <c r="C44" t="s">
        <v>35</v>
      </c>
      <c r="D44" t="b">
        <v>0</v>
      </c>
      <c r="E44" t="b">
        <v>0</v>
      </c>
      <c r="F44" t="b">
        <v>0</v>
      </c>
      <c r="G44" s="2" t="s">
        <v>58</v>
      </c>
      <c r="H44">
        <v>2019</v>
      </c>
      <c r="I44">
        <f>2025-Table6[[#This Row],[Plaatsings/Overname Jaar]]</f>
        <v>6</v>
      </c>
      <c r="J44" s="4">
        <v>43539</v>
      </c>
      <c r="K44" s="1" t="s">
        <v>37</v>
      </c>
      <c r="L44" s="1" t="s">
        <v>38</v>
      </c>
      <c r="M44" t="s">
        <v>39</v>
      </c>
      <c r="N44" t="s">
        <v>59</v>
      </c>
      <c r="O44" t="s">
        <v>60</v>
      </c>
      <c r="P44" s="1" t="s">
        <v>335</v>
      </c>
      <c r="Q44" s="1" t="s">
        <v>336</v>
      </c>
      <c r="R44" s="1" t="s">
        <v>336</v>
      </c>
      <c r="S44" t="s">
        <v>337</v>
      </c>
      <c r="T44">
        <v>93</v>
      </c>
      <c r="V44" t="s">
        <v>338</v>
      </c>
      <c r="W44" t="s">
        <v>84</v>
      </c>
      <c r="X44" t="s">
        <v>337</v>
      </c>
      <c r="Y44">
        <v>93</v>
      </c>
      <c r="Z44" t="s">
        <v>339</v>
      </c>
      <c r="AA44" t="s">
        <v>338</v>
      </c>
      <c r="AB44" t="str">
        <f t="shared" si="0"/>
        <v>HAARLEM</v>
      </c>
      <c r="AC44" t="s">
        <v>85</v>
      </c>
      <c r="AD44" t="s">
        <v>49</v>
      </c>
      <c r="AE44" t="s">
        <v>50</v>
      </c>
      <c r="AF44" t="s">
        <v>51</v>
      </c>
      <c r="AG44" t="s">
        <v>138</v>
      </c>
    </row>
    <row r="45" spans="1:33">
      <c r="A45" t="s">
        <v>340</v>
      </c>
      <c r="B45" t="s">
        <v>34</v>
      </c>
      <c r="C45" t="s">
        <v>35</v>
      </c>
      <c r="D45" t="b">
        <v>0</v>
      </c>
      <c r="E45" t="b">
        <v>0</v>
      </c>
      <c r="F45" t="b">
        <v>0</v>
      </c>
      <c r="G45" s="2" t="s">
        <v>58</v>
      </c>
      <c r="H45">
        <v>2019</v>
      </c>
      <c r="I45">
        <f>2025-Table6[[#This Row],[Plaatsings/Overname Jaar]]</f>
        <v>6</v>
      </c>
      <c r="J45" s="4">
        <v>43599</v>
      </c>
      <c r="K45" s="1" t="s">
        <v>37</v>
      </c>
      <c r="L45" s="1" t="s">
        <v>38</v>
      </c>
      <c r="M45" t="s">
        <v>39</v>
      </c>
      <c r="N45" t="s">
        <v>40</v>
      </c>
      <c r="O45" t="s">
        <v>41</v>
      </c>
      <c r="P45" s="1" t="s">
        <v>341</v>
      </c>
      <c r="Q45" s="1" t="s">
        <v>342</v>
      </c>
      <c r="R45" s="1" t="s">
        <v>342</v>
      </c>
      <c r="S45" t="s">
        <v>343</v>
      </c>
      <c r="T45">
        <v>391</v>
      </c>
      <c r="V45" t="s">
        <v>344</v>
      </c>
      <c r="W45" t="s">
        <v>345</v>
      </c>
      <c r="X45" t="s">
        <v>343</v>
      </c>
      <c r="Y45">
        <v>391</v>
      </c>
      <c r="Z45" t="s">
        <v>47</v>
      </c>
      <c r="AA45" t="s">
        <v>344</v>
      </c>
      <c r="AB45" t="str">
        <f t="shared" si="0"/>
        <v>Overig</v>
      </c>
      <c r="AC45" t="s">
        <v>346</v>
      </c>
      <c r="AD45" t="s">
        <v>49</v>
      </c>
      <c r="AE45" t="s">
        <v>50</v>
      </c>
      <c r="AF45" t="s">
        <v>51</v>
      </c>
      <c r="AG45" t="s">
        <v>138</v>
      </c>
    </row>
    <row r="46" spans="1:33">
      <c r="A46" t="s">
        <v>347</v>
      </c>
      <c r="B46" t="s">
        <v>34</v>
      </c>
      <c r="C46" t="s">
        <v>35</v>
      </c>
      <c r="D46" t="b">
        <v>0</v>
      </c>
      <c r="E46" t="b">
        <v>0</v>
      </c>
      <c r="F46" t="b">
        <v>0</v>
      </c>
      <c r="G46" s="2" t="s">
        <v>58</v>
      </c>
      <c r="H46">
        <v>2019</v>
      </c>
      <c r="I46">
        <f>2025-Table6[[#This Row],[Plaatsings/Overname Jaar]]</f>
        <v>6</v>
      </c>
      <c r="J46" s="4">
        <v>43706</v>
      </c>
      <c r="K46" s="1" t="s">
        <v>37</v>
      </c>
      <c r="L46" s="1" t="s">
        <v>38</v>
      </c>
      <c r="M46" t="s">
        <v>39</v>
      </c>
      <c r="N46" t="s">
        <v>59</v>
      </c>
      <c r="O46" t="s">
        <v>60</v>
      </c>
      <c r="P46" s="1" t="s">
        <v>348</v>
      </c>
      <c r="Q46" s="1" t="s">
        <v>349</v>
      </c>
      <c r="R46" s="1" t="s">
        <v>349</v>
      </c>
      <c r="S46" t="s">
        <v>350</v>
      </c>
      <c r="T46">
        <v>16</v>
      </c>
      <c r="V46" t="s">
        <v>351</v>
      </c>
      <c r="W46" t="s">
        <v>84</v>
      </c>
      <c r="X46" t="s">
        <v>350</v>
      </c>
      <c r="Y46">
        <v>16</v>
      </c>
      <c r="AA46" t="s">
        <v>351</v>
      </c>
      <c r="AB46" t="str">
        <f t="shared" si="0"/>
        <v>HAARLEM</v>
      </c>
      <c r="AC46" t="s">
        <v>85</v>
      </c>
      <c r="AD46" t="s">
        <v>49</v>
      </c>
      <c r="AE46" t="s">
        <v>50</v>
      </c>
      <c r="AF46" t="s">
        <v>51</v>
      </c>
      <c r="AG46" t="s">
        <v>138</v>
      </c>
    </row>
    <row r="47" spans="1:33">
      <c r="A47" t="s">
        <v>352</v>
      </c>
      <c r="B47" t="s">
        <v>34</v>
      </c>
      <c r="C47" t="s">
        <v>35</v>
      </c>
      <c r="D47" t="b">
        <v>0</v>
      </c>
      <c r="E47" t="b">
        <v>0</v>
      </c>
      <c r="F47" t="b">
        <v>0</v>
      </c>
      <c r="G47" s="2" t="s">
        <v>58</v>
      </c>
      <c r="H47">
        <v>2019</v>
      </c>
      <c r="I47">
        <f>2025-Table6[[#This Row],[Plaatsings/Overname Jaar]]</f>
        <v>6</v>
      </c>
      <c r="J47" s="4">
        <v>43614</v>
      </c>
      <c r="K47" s="1" t="s">
        <v>37</v>
      </c>
      <c r="L47" s="1" t="s">
        <v>38</v>
      </c>
      <c r="M47" t="s">
        <v>39</v>
      </c>
      <c r="N47" t="s">
        <v>59</v>
      </c>
      <c r="O47" t="s">
        <v>115</v>
      </c>
      <c r="P47" s="1" t="s">
        <v>353</v>
      </c>
      <c r="Q47" s="1" t="s">
        <v>354</v>
      </c>
      <c r="R47" s="1" t="s">
        <v>354</v>
      </c>
      <c r="S47" t="s">
        <v>355</v>
      </c>
      <c r="T47">
        <v>2</v>
      </c>
      <c r="V47" t="s">
        <v>356</v>
      </c>
      <c r="W47" t="s">
        <v>357</v>
      </c>
      <c r="X47" t="s">
        <v>355</v>
      </c>
      <c r="Y47">
        <v>2</v>
      </c>
      <c r="AA47" t="s">
        <v>356</v>
      </c>
      <c r="AB47" t="str">
        <f t="shared" si="0"/>
        <v>BUSSUM</v>
      </c>
      <c r="AC47" t="s">
        <v>358</v>
      </c>
      <c r="AD47" t="s">
        <v>49</v>
      </c>
      <c r="AE47" t="s">
        <v>50</v>
      </c>
      <c r="AF47" t="s">
        <v>51</v>
      </c>
      <c r="AG47" t="s">
        <v>138</v>
      </c>
    </row>
    <row r="48" spans="1:33">
      <c r="A48" t="s">
        <v>359</v>
      </c>
      <c r="B48" t="s">
        <v>34</v>
      </c>
      <c r="C48" t="s">
        <v>35</v>
      </c>
      <c r="D48" t="b">
        <v>0</v>
      </c>
      <c r="E48" t="b">
        <v>0</v>
      </c>
      <c r="F48" t="b">
        <v>0</v>
      </c>
      <c r="G48" s="2" t="s">
        <v>58</v>
      </c>
      <c r="H48">
        <v>2019</v>
      </c>
      <c r="I48">
        <f>2025-Table6[[#This Row],[Plaatsings/Overname Jaar]]</f>
        <v>6</v>
      </c>
      <c r="J48" s="4">
        <v>43650</v>
      </c>
      <c r="K48" s="1" t="s">
        <v>37</v>
      </c>
      <c r="L48" s="1" t="s">
        <v>38</v>
      </c>
      <c r="M48" t="s">
        <v>39</v>
      </c>
      <c r="N48" t="s">
        <v>59</v>
      </c>
      <c r="O48" t="s">
        <v>115</v>
      </c>
      <c r="P48" s="1" t="s">
        <v>360</v>
      </c>
      <c r="Q48" s="1" t="s">
        <v>361</v>
      </c>
      <c r="R48" s="1" t="s">
        <v>361</v>
      </c>
      <c r="S48" t="s">
        <v>362</v>
      </c>
      <c r="T48">
        <v>63</v>
      </c>
      <c r="V48" t="s">
        <v>363</v>
      </c>
      <c r="W48" t="s">
        <v>242</v>
      </c>
      <c r="X48" t="s">
        <v>362</v>
      </c>
      <c r="Y48">
        <v>63</v>
      </c>
      <c r="AA48" t="s">
        <v>363</v>
      </c>
      <c r="AB48" t="str">
        <f t="shared" si="0"/>
        <v>HILVERSUM</v>
      </c>
      <c r="AC48" t="s">
        <v>243</v>
      </c>
      <c r="AD48" t="s">
        <v>49</v>
      </c>
      <c r="AE48" t="s">
        <v>50</v>
      </c>
      <c r="AF48" t="s">
        <v>51</v>
      </c>
      <c r="AG48" t="s">
        <v>138</v>
      </c>
    </row>
    <row r="49" spans="1:33">
      <c r="A49" t="s">
        <v>364</v>
      </c>
      <c r="B49" t="s">
        <v>34</v>
      </c>
      <c r="C49" t="s">
        <v>35</v>
      </c>
      <c r="D49" t="b">
        <v>0</v>
      </c>
      <c r="E49" t="b">
        <v>0</v>
      </c>
      <c r="F49" t="b">
        <v>0</v>
      </c>
      <c r="G49" s="2" t="s">
        <v>58</v>
      </c>
      <c r="H49">
        <v>2019</v>
      </c>
      <c r="I49">
        <f>2025-Table6[[#This Row],[Plaatsings/Overname Jaar]]</f>
        <v>6</v>
      </c>
      <c r="J49" s="4">
        <v>43553</v>
      </c>
      <c r="K49" s="1" t="s">
        <v>37</v>
      </c>
      <c r="L49" s="1" t="s">
        <v>38</v>
      </c>
      <c r="M49" t="s">
        <v>39</v>
      </c>
      <c r="N49" t="s">
        <v>59</v>
      </c>
      <c r="O49" t="s">
        <v>115</v>
      </c>
      <c r="P49" s="1" t="s">
        <v>365</v>
      </c>
      <c r="Q49" s="1" t="s">
        <v>366</v>
      </c>
      <c r="R49" s="1" t="s">
        <v>366</v>
      </c>
      <c r="S49" t="s">
        <v>367</v>
      </c>
      <c r="T49">
        <v>208</v>
      </c>
      <c r="V49" t="s">
        <v>368</v>
      </c>
      <c r="W49" t="s">
        <v>120</v>
      </c>
      <c r="X49" t="s">
        <v>367</v>
      </c>
      <c r="Y49">
        <v>208</v>
      </c>
      <c r="AA49" t="s">
        <v>368</v>
      </c>
      <c r="AB49" t="str">
        <f t="shared" si="0"/>
        <v>ALMERE</v>
      </c>
      <c r="AC49" t="s">
        <v>123</v>
      </c>
      <c r="AD49" t="s">
        <v>49</v>
      </c>
      <c r="AE49" t="s">
        <v>50</v>
      </c>
      <c r="AF49" t="s">
        <v>51</v>
      </c>
      <c r="AG49" t="s">
        <v>138</v>
      </c>
    </row>
    <row r="50" spans="1:33">
      <c r="A50" t="s">
        <v>369</v>
      </c>
      <c r="B50" t="s">
        <v>34</v>
      </c>
      <c r="C50" t="s">
        <v>35</v>
      </c>
      <c r="D50" t="b">
        <v>0</v>
      </c>
      <c r="E50" t="b">
        <v>0</v>
      </c>
      <c r="F50" t="b">
        <v>0</v>
      </c>
      <c r="G50" s="2" t="s">
        <v>58</v>
      </c>
      <c r="H50">
        <v>2019</v>
      </c>
      <c r="I50">
        <f>2025-Table6[[#This Row],[Plaatsings/Overname Jaar]]</f>
        <v>6</v>
      </c>
      <c r="J50" s="4">
        <v>43643</v>
      </c>
      <c r="K50" s="1" t="s">
        <v>37</v>
      </c>
      <c r="L50" s="1" t="s">
        <v>38</v>
      </c>
      <c r="M50" t="s">
        <v>39</v>
      </c>
      <c r="N50" t="s">
        <v>59</v>
      </c>
      <c r="O50" t="s">
        <v>115</v>
      </c>
      <c r="P50" s="1" t="s">
        <v>370</v>
      </c>
      <c r="Q50" s="1" t="s">
        <v>371</v>
      </c>
      <c r="R50" s="1" t="s">
        <v>371</v>
      </c>
      <c r="S50" t="s">
        <v>372</v>
      </c>
      <c r="T50">
        <v>16</v>
      </c>
      <c r="V50" t="s">
        <v>373</v>
      </c>
      <c r="W50" t="s">
        <v>120</v>
      </c>
      <c r="X50" t="s">
        <v>372</v>
      </c>
      <c r="Y50">
        <v>16</v>
      </c>
      <c r="AA50" t="s">
        <v>373</v>
      </c>
      <c r="AB50" t="str">
        <f t="shared" si="0"/>
        <v>ALMERE</v>
      </c>
      <c r="AC50" t="s">
        <v>123</v>
      </c>
      <c r="AD50" t="s">
        <v>49</v>
      </c>
      <c r="AE50" t="s">
        <v>50</v>
      </c>
      <c r="AF50" t="s">
        <v>51</v>
      </c>
      <c r="AG50" t="s">
        <v>138</v>
      </c>
    </row>
    <row r="51" spans="1:33">
      <c r="A51" t="s">
        <v>374</v>
      </c>
      <c r="B51" t="s">
        <v>34</v>
      </c>
      <c r="C51" t="s">
        <v>35</v>
      </c>
      <c r="D51" t="b">
        <v>0</v>
      </c>
      <c r="E51" t="b">
        <v>0</v>
      </c>
      <c r="F51" t="b">
        <v>0</v>
      </c>
      <c r="G51" s="2" t="s">
        <v>58</v>
      </c>
      <c r="H51">
        <v>2019</v>
      </c>
      <c r="I51">
        <f>2025-Table6[[#This Row],[Plaatsings/Overname Jaar]]</f>
        <v>6</v>
      </c>
      <c r="J51" s="4">
        <v>43538</v>
      </c>
      <c r="K51" s="1" t="s">
        <v>37</v>
      </c>
      <c r="L51" s="1" t="s">
        <v>38</v>
      </c>
      <c r="M51" t="s">
        <v>39</v>
      </c>
      <c r="N51" t="s">
        <v>59</v>
      </c>
      <c r="O51" t="s">
        <v>60</v>
      </c>
      <c r="P51" s="1" t="s">
        <v>375</v>
      </c>
      <c r="Q51" s="1" t="s">
        <v>376</v>
      </c>
      <c r="R51" s="1" t="s">
        <v>376</v>
      </c>
      <c r="S51" t="s">
        <v>377</v>
      </c>
      <c r="T51">
        <v>3</v>
      </c>
      <c r="U51" t="s">
        <v>210</v>
      </c>
      <c r="V51" t="s">
        <v>378</v>
      </c>
      <c r="W51" t="s">
        <v>379</v>
      </c>
      <c r="X51" t="s">
        <v>377</v>
      </c>
      <c r="Y51">
        <v>3</v>
      </c>
      <c r="AA51" t="s">
        <v>378</v>
      </c>
      <c r="AB51" t="str">
        <f t="shared" si="0"/>
        <v>Overig</v>
      </c>
      <c r="AC51" t="s">
        <v>380</v>
      </c>
      <c r="AD51" t="s">
        <v>49</v>
      </c>
      <c r="AE51" t="s">
        <v>50</v>
      </c>
      <c r="AF51" t="s">
        <v>51</v>
      </c>
      <c r="AG51" t="s">
        <v>138</v>
      </c>
    </row>
    <row r="52" spans="1:33">
      <c r="A52" t="s">
        <v>381</v>
      </c>
      <c r="B52" t="s">
        <v>34</v>
      </c>
      <c r="C52" t="s">
        <v>35</v>
      </c>
      <c r="D52" t="b">
        <v>0</v>
      </c>
      <c r="E52" t="b">
        <v>0</v>
      </c>
      <c r="F52" t="b">
        <v>0</v>
      </c>
      <c r="G52" s="2" t="s">
        <v>58</v>
      </c>
      <c r="H52">
        <v>2019</v>
      </c>
      <c r="I52">
        <f>2025-Table6[[#This Row],[Plaatsings/Overname Jaar]]</f>
        <v>6</v>
      </c>
      <c r="J52" s="4">
        <v>43579</v>
      </c>
      <c r="K52" s="1" t="s">
        <v>37</v>
      </c>
      <c r="L52" s="1" t="s">
        <v>38</v>
      </c>
      <c r="M52" t="s">
        <v>39</v>
      </c>
      <c r="N52" t="s">
        <v>59</v>
      </c>
      <c r="O52" t="s">
        <v>60</v>
      </c>
      <c r="P52" s="1" t="s">
        <v>382</v>
      </c>
      <c r="Q52" s="1" t="s">
        <v>383</v>
      </c>
      <c r="R52" s="1" t="s">
        <v>383</v>
      </c>
      <c r="S52" t="s">
        <v>384</v>
      </c>
      <c r="T52">
        <v>2</v>
      </c>
      <c r="V52" t="s">
        <v>385</v>
      </c>
      <c r="W52" t="s">
        <v>228</v>
      </c>
      <c r="X52" t="s">
        <v>384</v>
      </c>
      <c r="Y52">
        <v>2</v>
      </c>
      <c r="AA52" t="s">
        <v>385</v>
      </c>
      <c r="AB52" t="str">
        <f t="shared" si="0"/>
        <v>Overig</v>
      </c>
      <c r="AC52" t="s">
        <v>229</v>
      </c>
      <c r="AD52" t="s">
        <v>49</v>
      </c>
      <c r="AE52" t="s">
        <v>50</v>
      </c>
      <c r="AF52" t="s">
        <v>51</v>
      </c>
      <c r="AG52" t="s">
        <v>138</v>
      </c>
    </row>
    <row r="53" spans="1:33">
      <c r="A53" t="s">
        <v>386</v>
      </c>
      <c r="B53" t="s">
        <v>34</v>
      </c>
      <c r="C53" t="s">
        <v>35</v>
      </c>
      <c r="D53" t="b">
        <v>0</v>
      </c>
      <c r="E53" t="b">
        <v>0</v>
      </c>
      <c r="F53" t="b">
        <v>0</v>
      </c>
      <c r="G53" s="2" t="s">
        <v>58</v>
      </c>
      <c r="H53">
        <v>2019</v>
      </c>
      <c r="I53">
        <f>2025-Table6[[#This Row],[Plaatsings/Overname Jaar]]</f>
        <v>6</v>
      </c>
      <c r="J53" s="4">
        <v>43630</v>
      </c>
      <c r="K53" s="1" t="s">
        <v>37</v>
      </c>
      <c r="L53" s="1" t="s">
        <v>38</v>
      </c>
      <c r="M53" t="s">
        <v>39</v>
      </c>
      <c r="N53" t="s">
        <v>59</v>
      </c>
      <c r="O53" t="s">
        <v>115</v>
      </c>
      <c r="P53" s="1" t="s">
        <v>387</v>
      </c>
      <c r="Q53" s="1" t="s">
        <v>388</v>
      </c>
      <c r="R53" s="1" t="s">
        <v>388</v>
      </c>
      <c r="S53" t="s">
        <v>389</v>
      </c>
      <c r="T53">
        <v>22</v>
      </c>
      <c r="V53" t="s">
        <v>390</v>
      </c>
      <c r="W53" t="s">
        <v>357</v>
      </c>
      <c r="X53" t="s">
        <v>389</v>
      </c>
      <c r="Y53">
        <v>22</v>
      </c>
      <c r="AA53" t="s">
        <v>390</v>
      </c>
      <c r="AB53" t="str">
        <f t="shared" si="0"/>
        <v>BUSSUM</v>
      </c>
      <c r="AC53" t="s">
        <v>358</v>
      </c>
      <c r="AD53" t="s">
        <v>49</v>
      </c>
      <c r="AE53" t="s">
        <v>50</v>
      </c>
      <c r="AF53" t="s">
        <v>51</v>
      </c>
      <c r="AG53" t="s">
        <v>138</v>
      </c>
    </row>
    <row r="54" spans="1:33">
      <c r="A54" t="s">
        <v>391</v>
      </c>
      <c r="B54" t="s">
        <v>34</v>
      </c>
      <c r="C54" t="s">
        <v>35</v>
      </c>
      <c r="D54" t="b">
        <v>0</v>
      </c>
      <c r="E54" t="b">
        <v>0</v>
      </c>
      <c r="F54" t="b">
        <v>0</v>
      </c>
      <c r="G54" s="2" t="s">
        <v>58</v>
      </c>
      <c r="H54">
        <v>2019</v>
      </c>
      <c r="I54">
        <f>2025-Table6[[#This Row],[Plaatsings/Overname Jaar]]</f>
        <v>6</v>
      </c>
      <c r="J54" s="4">
        <v>43643</v>
      </c>
      <c r="K54" s="1" t="s">
        <v>37</v>
      </c>
      <c r="L54" s="1" t="s">
        <v>38</v>
      </c>
      <c r="M54" t="s">
        <v>39</v>
      </c>
      <c r="N54" t="s">
        <v>59</v>
      </c>
      <c r="O54" t="s">
        <v>115</v>
      </c>
      <c r="P54" s="1" t="s">
        <v>392</v>
      </c>
      <c r="Q54" s="1" t="s">
        <v>393</v>
      </c>
      <c r="R54" s="1" t="s">
        <v>393</v>
      </c>
      <c r="S54" t="s">
        <v>394</v>
      </c>
      <c r="T54">
        <v>28</v>
      </c>
      <c r="V54" t="s">
        <v>395</v>
      </c>
      <c r="W54" t="s">
        <v>120</v>
      </c>
      <c r="X54" t="s">
        <v>396</v>
      </c>
      <c r="Y54">
        <v>28</v>
      </c>
      <c r="AA54" t="s">
        <v>395</v>
      </c>
      <c r="AB54" t="str">
        <f t="shared" si="0"/>
        <v>ALMERE</v>
      </c>
      <c r="AC54" t="s">
        <v>123</v>
      </c>
      <c r="AD54" t="s">
        <v>49</v>
      </c>
      <c r="AE54" t="s">
        <v>50</v>
      </c>
      <c r="AF54" t="s">
        <v>51</v>
      </c>
      <c r="AG54" t="s">
        <v>138</v>
      </c>
    </row>
    <row r="55" spans="1:33">
      <c r="A55" t="s">
        <v>397</v>
      </c>
      <c r="B55" t="s">
        <v>34</v>
      </c>
      <c r="C55" t="s">
        <v>35</v>
      </c>
      <c r="D55" t="b">
        <v>0</v>
      </c>
      <c r="E55" t="b">
        <v>0</v>
      </c>
      <c r="F55" t="b">
        <v>0</v>
      </c>
      <c r="G55" s="2" t="s">
        <v>58</v>
      </c>
      <c r="H55">
        <v>2019</v>
      </c>
      <c r="I55">
        <f>2025-Table6[[#This Row],[Plaatsings/Overname Jaar]]</f>
        <v>6</v>
      </c>
      <c r="J55" s="4">
        <v>43650</v>
      </c>
      <c r="K55" s="1" t="s">
        <v>37</v>
      </c>
      <c r="L55" s="1" t="s">
        <v>38</v>
      </c>
      <c r="M55" t="s">
        <v>39</v>
      </c>
      <c r="N55" t="s">
        <v>59</v>
      </c>
      <c r="O55" t="s">
        <v>115</v>
      </c>
      <c r="P55" s="1" t="s">
        <v>398</v>
      </c>
      <c r="Q55" s="1" t="s">
        <v>399</v>
      </c>
      <c r="R55" s="1" t="s">
        <v>399</v>
      </c>
      <c r="S55" t="s">
        <v>400</v>
      </c>
      <c r="T55">
        <v>43</v>
      </c>
      <c r="V55" t="s">
        <v>401</v>
      </c>
      <c r="W55" t="s">
        <v>242</v>
      </c>
      <c r="X55" t="s">
        <v>402</v>
      </c>
      <c r="Y55">
        <v>43</v>
      </c>
      <c r="AA55" t="s">
        <v>403</v>
      </c>
      <c r="AB55" t="str">
        <f t="shared" si="0"/>
        <v>HILVERSUM</v>
      </c>
      <c r="AC55" t="s">
        <v>243</v>
      </c>
      <c r="AD55" t="s">
        <v>49</v>
      </c>
      <c r="AE55" t="s">
        <v>50</v>
      </c>
      <c r="AF55" t="s">
        <v>51</v>
      </c>
      <c r="AG55" t="s">
        <v>138</v>
      </c>
    </row>
    <row r="56" spans="1:33">
      <c r="A56" t="s">
        <v>404</v>
      </c>
      <c r="B56" t="s">
        <v>34</v>
      </c>
      <c r="C56" t="s">
        <v>35</v>
      </c>
      <c r="D56" t="b">
        <v>0</v>
      </c>
      <c r="E56" t="b">
        <v>0</v>
      </c>
      <c r="F56" t="b">
        <v>0</v>
      </c>
      <c r="G56" s="2" t="s">
        <v>58</v>
      </c>
      <c r="H56">
        <v>2019</v>
      </c>
      <c r="I56">
        <f>2025-Table6[[#This Row],[Plaatsings/Overname Jaar]]</f>
        <v>6</v>
      </c>
      <c r="J56" s="4">
        <v>43560</v>
      </c>
      <c r="K56" s="1" t="s">
        <v>37</v>
      </c>
      <c r="L56" s="1" t="s">
        <v>38</v>
      </c>
      <c r="M56" t="s">
        <v>39</v>
      </c>
      <c r="N56" t="s">
        <v>40</v>
      </c>
      <c r="O56" t="s">
        <v>41</v>
      </c>
      <c r="P56" s="1" t="s">
        <v>405</v>
      </c>
      <c r="Q56" s="1" t="s">
        <v>406</v>
      </c>
      <c r="R56" s="1" t="s">
        <v>406</v>
      </c>
      <c r="S56" t="s">
        <v>407</v>
      </c>
      <c r="T56">
        <v>11</v>
      </c>
      <c r="V56" t="s">
        <v>408</v>
      </c>
      <c r="W56" t="s">
        <v>46</v>
      </c>
      <c r="X56" t="s">
        <v>407</v>
      </c>
      <c r="Y56">
        <v>11</v>
      </c>
      <c r="Z56" t="s">
        <v>47</v>
      </c>
      <c r="AA56" t="s">
        <v>408</v>
      </c>
      <c r="AB56" t="str">
        <f t="shared" si="0"/>
        <v>ZEIST</v>
      </c>
      <c r="AC56" t="s">
        <v>48</v>
      </c>
      <c r="AD56" t="s">
        <v>49</v>
      </c>
      <c r="AE56" t="s">
        <v>50</v>
      </c>
      <c r="AF56" t="s">
        <v>51</v>
      </c>
      <c r="AG56" t="s">
        <v>138</v>
      </c>
    </row>
    <row r="57" spans="1:33">
      <c r="A57" t="s">
        <v>409</v>
      </c>
      <c r="B57" t="s">
        <v>34</v>
      </c>
      <c r="C57" t="s">
        <v>35</v>
      </c>
      <c r="D57" t="b">
        <v>0</v>
      </c>
      <c r="E57" t="b">
        <v>0</v>
      </c>
      <c r="F57" t="b">
        <v>0</v>
      </c>
      <c r="G57" s="2" t="s">
        <v>58</v>
      </c>
      <c r="H57">
        <v>2019</v>
      </c>
      <c r="I57">
        <f>2025-Table6[[#This Row],[Plaatsings/Overname Jaar]]</f>
        <v>6</v>
      </c>
      <c r="J57" s="4">
        <v>43483</v>
      </c>
      <c r="K57" s="1" t="s">
        <v>37</v>
      </c>
      <c r="L57" s="1" t="s">
        <v>38</v>
      </c>
      <c r="M57" t="s">
        <v>39</v>
      </c>
      <c r="N57" t="s">
        <v>59</v>
      </c>
      <c r="O57" t="s">
        <v>115</v>
      </c>
      <c r="P57" s="1" t="s">
        <v>410</v>
      </c>
      <c r="Q57" s="1" t="s">
        <v>411</v>
      </c>
      <c r="R57" s="1" t="s">
        <v>411</v>
      </c>
      <c r="S57" t="s">
        <v>412</v>
      </c>
      <c r="T57">
        <v>2</v>
      </c>
      <c r="V57" t="s">
        <v>413</v>
      </c>
      <c r="W57" t="s">
        <v>120</v>
      </c>
      <c r="X57" t="s">
        <v>412</v>
      </c>
      <c r="Y57">
        <v>2</v>
      </c>
      <c r="AA57" t="s">
        <v>413</v>
      </c>
      <c r="AB57" t="str">
        <f t="shared" si="0"/>
        <v>ALMERE</v>
      </c>
      <c r="AC57" t="s">
        <v>123</v>
      </c>
      <c r="AD57" t="s">
        <v>49</v>
      </c>
      <c r="AE57" t="s">
        <v>50</v>
      </c>
      <c r="AF57" t="s">
        <v>51</v>
      </c>
      <c r="AG57" t="s">
        <v>138</v>
      </c>
    </row>
    <row r="58" spans="1:33">
      <c r="A58" t="s">
        <v>414</v>
      </c>
      <c r="B58" t="s">
        <v>34</v>
      </c>
      <c r="C58" t="s">
        <v>35</v>
      </c>
      <c r="D58" t="b">
        <v>0</v>
      </c>
      <c r="E58" t="b">
        <v>0</v>
      </c>
      <c r="F58" t="b">
        <v>0</v>
      </c>
      <c r="G58" s="2" t="s">
        <v>58</v>
      </c>
      <c r="H58">
        <v>2019</v>
      </c>
      <c r="I58">
        <f>2025-Table6[[#This Row],[Plaatsings/Overname Jaar]]</f>
        <v>6</v>
      </c>
      <c r="J58" s="4">
        <v>43706</v>
      </c>
      <c r="K58" s="1" t="s">
        <v>37</v>
      </c>
      <c r="L58" s="1" t="s">
        <v>38</v>
      </c>
      <c r="M58" t="s">
        <v>39</v>
      </c>
      <c r="N58" t="s">
        <v>59</v>
      </c>
      <c r="O58" t="s">
        <v>60</v>
      </c>
      <c r="P58" s="1" t="s">
        <v>415</v>
      </c>
      <c r="Q58" s="1" t="s">
        <v>416</v>
      </c>
      <c r="R58" s="1" t="s">
        <v>416</v>
      </c>
      <c r="S58" t="s">
        <v>417</v>
      </c>
      <c r="T58">
        <v>1</v>
      </c>
      <c r="V58" t="s">
        <v>418</v>
      </c>
      <c r="W58" t="s">
        <v>84</v>
      </c>
      <c r="X58" t="s">
        <v>417</v>
      </c>
      <c r="Y58">
        <v>1</v>
      </c>
      <c r="AA58" t="s">
        <v>418</v>
      </c>
      <c r="AB58" t="str">
        <f t="shared" si="0"/>
        <v>HAARLEM</v>
      </c>
      <c r="AC58" t="s">
        <v>85</v>
      </c>
      <c r="AD58" t="s">
        <v>49</v>
      </c>
      <c r="AE58" t="s">
        <v>50</v>
      </c>
      <c r="AF58" t="s">
        <v>51</v>
      </c>
      <c r="AG58" t="s">
        <v>138</v>
      </c>
    </row>
    <row r="59" spans="1:33">
      <c r="A59" t="s">
        <v>419</v>
      </c>
      <c r="B59" t="s">
        <v>34</v>
      </c>
      <c r="C59" t="s">
        <v>35</v>
      </c>
      <c r="D59" t="b">
        <v>0</v>
      </c>
      <c r="E59" t="b">
        <v>0</v>
      </c>
      <c r="F59" t="b">
        <v>0</v>
      </c>
      <c r="G59" s="2" t="s">
        <v>58</v>
      </c>
      <c r="H59">
        <v>2019</v>
      </c>
      <c r="I59">
        <f>2025-Table6[[#This Row],[Plaatsings/Overname Jaar]]</f>
        <v>6</v>
      </c>
      <c r="J59" s="4">
        <v>43567</v>
      </c>
      <c r="K59" s="1" t="s">
        <v>37</v>
      </c>
      <c r="L59" s="1" t="s">
        <v>38</v>
      </c>
      <c r="M59" t="s">
        <v>39</v>
      </c>
      <c r="N59" t="s">
        <v>59</v>
      </c>
      <c r="O59" t="s">
        <v>60</v>
      </c>
      <c r="P59" s="1" t="s">
        <v>420</v>
      </c>
      <c r="Q59" s="1" t="s">
        <v>421</v>
      </c>
      <c r="R59" s="1" t="s">
        <v>421</v>
      </c>
      <c r="S59" t="s">
        <v>422</v>
      </c>
      <c r="T59">
        <v>132</v>
      </c>
      <c r="V59" t="s">
        <v>423</v>
      </c>
      <c r="W59" t="s">
        <v>84</v>
      </c>
      <c r="X59" t="s">
        <v>422</v>
      </c>
      <c r="Y59">
        <v>132</v>
      </c>
      <c r="AA59" t="s">
        <v>423</v>
      </c>
      <c r="AB59" t="str">
        <f t="shared" si="0"/>
        <v>HAARLEM</v>
      </c>
      <c r="AC59" t="s">
        <v>85</v>
      </c>
      <c r="AD59" t="s">
        <v>49</v>
      </c>
      <c r="AE59" t="s">
        <v>50</v>
      </c>
      <c r="AF59" t="s">
        <v>51</v>
      </c>
      <c r="AG59" t="s">
        <v>138</v>
      </c>
    </row>
    <row r="60" spans="1:33">
      <c r="A60" t="s">
        <v>424</v>
      </c>
      <c r="B60" t="s">
        <v>34</v>
      </c>
      <c r="C60" t="s">
        <v>35</v>
      </c>
      <c r="D60" t="b">
        <v>0</v>
      </c>
      <c r="E60" t="b">
        <v>0</v>
      </c>
      <c r="F60" t="b">
        <v>0</v>
      </c>
      <c r="G60" s="2" t="s">
        <v>58</v>
      </c>
      <c r="H60">
        <v>2019</v>
      </c>
      <c r="I60">
        <f>2025-Table6[[#This Row],[Plaatsings/Overname Jaar]]</f>
        <v>6</v>
      </c>
      <c r="J60" s="4">
        <v>43614</v>
      </c>
      <c r="K60" s="1" t="s">
        <v>37</v>
      </c>
      <c r="L60" s="1" t="s">
        <v>38</v>
      </c>
      <c r="M60" t="s">
        <v>39</v>
      </c>
      <c r="N60" t="s">
        <v>59</v>
      </c>
      <c r="O60" t="s">
        <v>115</v>
      </c>
      <c r="P60" s="1" t="s">
        <v>425</v>
      </c>
      <c r="Q60" s="1" t="s">
        <v>426</v>
      </c>
      <c r="R60" s="1" t="s">
        <v>426</v>
      </c>
      <c r="S60" t="s">
        <v>427</v>
      </c>
      <c r="T60">
        <v>10</v>
      </c>
      <c r="V60" t="s">
        <v>428</v>
      </c>
      <c r="W60" t="s">
        <v>357</v>
      </c>
      <c r="X60" t="s">
        <v>427</v>
      </c>
      <c r="Y60">
        <v>10</v>
      </c>
      <c r="AA60" t="s">
        <v>428</v>
      </c>
      <c r="AB60" t="str">
        <f t="shared" si="0"/>
        <v>BUSSUM</v>
      </c>
      <c r="AC60" t="s">
        <v>358</v>
      </c>
      <c r="AD60" t="s">
        <v>49</v>
      </c>
      <c r="AE60" t="s">
        <v>50</v>
      </c>
      <c r="AF60" t="s">
        <v>51</v>
      </c>
      <c r="AG60" t="s">
        <v>138</v>
      </c>
    </row>
    <row r="61" spans="1:33">
      <c r="A61" t="s">
        <v>429</v>
      </c>
      <c r="B61" t="s">
        <v>34</v>
      </c>
      <c r="C61" t="s">
        <v>35</v>
      </c>
      <c r="D61" t="b">
        <v>0</v>
      </c>
      <c r="E61" t="b">
        <v>0</v>
      </c>
      <c r="F61" t="b">
        <v>0</v>
      </c>
      <c r="G61" s="2" t="s">
        <v>58</v>
      </c>
      <c r="H61">
        <v>2019</v>
      </c>
      <c r="I61">
        <f>2025-Table6[[#This Row],[Plaatsings/Overname Jaar]]</f>
        <v>6</v>
      </c>
      <c r="J61" s="4">
        <v>43664</v>
      </c>
      <c r="K61" s="1" t="s">
        <v>37</v>
      </c>
      <c r="L61" s="1" t="s">
        <v>38</v>
      </c>
      <c r="M61" t="s">
        <v>39</v>
      </c>
      <c r="N61" t="s">
        <v>40</v>
      </c>
      <c r="O61" t="s">
        <v>41</v>
      </c>
      <c r="P61" s="1" t="s">
        <v>430</v>
      </c>
      <c r="Q61" s="1" t="s">
        <v>431</v>
      </c>
      <c r="R61" s="1" t="s">
        <v>431</v>
      </c>
      <c r="S61" t="s">
        <v>432</v>
      </c>
      <c r="T61">
        <v>8</v>
      </c>
      <c r="U61" t="s">
        <v>433</v>
      </c>
      <c r="V61" t="s">
        <v>434</v>
      </c>
      <c r="W61" t="s">
        <v>435</v>
      </c>
      <c r="X61" t="s">
        <v>432</v>
      </c>
      <c r="Y61">
        <v>8</v>
      </c>
      <c r="Z61" t="s">
        <v>47</v>
      </c>
      <c r="AA61" t="s">
        <v>434</v>
      </c>
      <c r="AB61" t="str">
        <f t="shared" si="0"/>
        <v>Overig</v>
      </c>
      <c r="AC61" t="s">
        <v>436</v>
      </c>
      <c r="AD61" t="s">
        <v>49</v>
      </c>
      <c r="AE61" t="s">
        <v>50</v>
      </c>
      <c r="AF61" t="s">
        <v>51</v>
      </c>
      <c r="AG61" t="s">
        <v>138</v>
      </c>
    </row>
    <row r="62" spans="1:33">
      <c r="A62" t="s">
        <v>437</v>
      </c>
      <c r="B62" t="s">
        <v>34</v>
      </c>
      <c r="C62" t="s">
        <v>35</v>
      </c>
      <c r="D62" t="b">
        <v>0</v>
      </c>
      <c r="E62" t="b">
        <v>0</v>
      </c>
      <c r="F62" t="b">
        <v>0</v>
      </c>
      <c r="G62" s="2" t="s">
        <v>58</v>
      </c>
      <c r="H62">
        <v>2019</v>
      </c>
      <c r="I62">
        <f>2025-Table6[[#This Row],[Plaatsings/Overname Jaar]]</f>
        <v>6</v>
      </c>
      <c r="J62" s="4">
        <v>43551</v>
      </c>
      <c r="K62" s="1" t="s">
        <v>37</v>
      </c>
      <c r="L62" s="1" t="s">
        <v>38</v>
      </c>
      <c r="M62" t="s">
        <v>39</v>
      </c>
      <c r="N62" t="s">
        <v>59</v>
      </c>
      <c r="O62" t="s">
        <v>115</v>
      </c>
      <c r="P62" s="1" t="s">
        <v>438</v>
      </c>
      <c r="Q62" s="1" t="s">
        <v>439</v>
      </c>
      <c r="R62" s="1" t="s">
        <v>439</v>
      </c>
      <c r="S62" t="s">
        <v>440</v>
      </c>
      <c r="T62">
        <v>100</v>
      </c>
      <c r="U62" t="s">
        <v>433</v>
      </c>
      <c r="V62" t="s">
        <v>441</v>
      </c>
      <c r="W62" t="s">
        <v>120</v>
      </c>
      <c r="X62" t="s">
        <v>442</v>
      </c>
      <c r="Y62">
        <v>100</v>
      </c>
      <c r="Z62" t="s">
        <v>443</v>
      </c>
      <c r="AA62" t="s">
        <v>441</v>
      </c>
      <c r="AB62" t="str">
        <f t="shared" si="0"/>
        <v>ALMERE</v>
      </c>
      <c r="AC62" t="s">
        <v>123</v>
      </c>
      <c r="AD62" t="s">
        <v>49</v>
      </c>
      <c r="AE62" t="s">
        <v>50</v>
      </c>
      <c r="AF62" t="s">
        <v>51</v>
      </c>
      <c r="AG62" t="s">
        <v>138</v>
      </c>
    </row>
    <row r="63" spans="1:33">
      <c r="A63" t="s">
        <v>444</v>
      </c>
      <c r="B63" t="s">
        <v>34</v>
      </c>
      <c r="C63" t="s">
        <v>35</v>
      </c>
      <c r="D63" t="b">
        <v>0</v>
      </c>
      <c r="E63" t="b">
        <v>0</v>
      </c>
      <c r="F63" t="b">
        <v>0</v>
      </c>
      <c r="G63" s="2" t="s">
        <v>58</v>
      </c>
      <c r="H63">
        <v>2019</v>
      </c>
      <c r="I63">
        <f>2025-Table6[[#This Row],[Plaatsings/Overname Jaar]]</f>
        <v>6</v>
      </c>
      <c r="J63" s="4">
        <v>43623</v>
      </c>
      <c r="K63" s="1" t="s">
        <v>37</v>
      </c>
      <c r="L63" s="1" t="s">
        <v>38</v>
      </c>
      <c r="M63" t="s">
        <v>39</v>
      </c>
      <c r="N63" t="s">
        <v>59</v>
      </c>
      <c r="O63" t="s">
        <v>60</v>
      </c>
      <c r="P63" s="1" t="s">
        <v>445</v>
      </c>
      <c r="Q63" s="1" t="s">
        <v>446</v>
      </c>
      <c r="R63" s="1" t="s">
        <v>446</v>
      </c>
      <c r="S63" t="s">
        <v>447</v>
      </c>
      <c r="T63">
        <v>49</v>
      </c>
      <c r="V63" t="s">
        <v>448</v>
      </c>
      <c r="W63" t="s">
        <v>449</v>
      </c>
      <c r="X63" t="s">
        <v>447</v>
      </c>
      <c r="Y63">
        <v>49</v>
      </c>
      <c r="AA63" t="s">
        <v>448</v>
      </c>
      <c r="AB63" t="str">
        <f t="shared" si="0"/>
        <v>ALKMAAR</v>
      </c>
      <c r="AC63" t="s">
        <v>450</v>
      </c>
      <c r="AD63" t="s">
        <v>49</v>
      </c>
      <c r="AE63" t="s">
        <v>50</v>
      </c>
      <c r="AF63" t="s">
        <v>51</v>
      </c>
      <c r="AG63" t="s">
        <v>138</v>
      </c>
    </row>
    <row r="64" spans="1:33">
      <c r="A64" t="s">
        <v>451</v>
      </c>
      <c r="B64" t="s">
        <v>34</v>
      </c>
      <c r="C64" t="s">
        <v>35</v>
      </c>
      <c r="D64" t="b">
        <v>0</v>
      </c>
      <c r="E64" t="b">
        <v>0</v>
      </c>
      <c r="F64" t="b">
        <v>0</v>
      </c>
      <c r="G64" s="2" t="s">
        <v>58</v>
      </c>
      <c r="H64">
        <v>2019</v>
      </c>
      <c r="I64">
        <f>2025-Table6[[#This Row],[Plaatsings/Overname Jaar]]</f>
        <v>6</v>
      </c>
      <c r="J64" s="4">
        <v>43664</v>
      </c>
      <c r="K64" s="1" t="s">
        <v>37</v>
      </c>
      <c r="L64" s="1" t="s">
        <v>38</v>
      </c>
      <c r="M64" t="s">
        <v>39</v>
      </c>
      <c r="N64" t="s">
        <v>59</v>
      </c>
      <c r="O64" t="s">
        <v>115</v>
      </c>
      <c r="P64" s="1" t="s">
        <v>452</v>
      </c>
      <c r="Q64" s="1" t="s">
        <v>453</v>
      </c>
      <c r="R64" s="1" t="s">
        <v>453</v>
      </c>
      <c r="S64" t="s">
        <v>454</v>
      </c>
      <c r="T64">
        <v>67</v>
      </c>
      <c r="V64" t="s">
        <v>455</v>
      </c>
      <c r="W64" t="s">
        <v>242</v>
      </c>
      <c r="X64" t="s">
        <v>454</v>
      </c>
      <c r="Y64">
        <v>67</v>
      </c>
      <c r="AA64" t="s">
        <v>455</v>
      </c>
      <c r="AB64" t="str">
        <f t="shared" si="0"/>
        <v>HILVERSUM</v>
      </c>
      <c r="AC64" t="s">
        <v>243</v>
      </c>
      <c r="AD64" t="s">
        <v>49</v>
      </c>
      <c r="AE64" t="s">
        <v>50</v>
      </c>
      <c r="AF64" t="s">
        <v>51</v>
      </c>
      <c r="AG64" t="s">
        <v>138</v>
      </c>
    </row>
    <row r="65" spans="1:33">
      <c r="A65" t="s">
        <v>456</v>
      </c>
      <c r="B65" t="s">
        <v>34</v>
      </c>
      <c r="C65" t="s">
        <v>35</v>
      </c>
      <c r="D65" t="b">
        <v>0</v>
      </c>
      <c r="E65" t="b">
        <v>0</v>
      </c>
      <c r="F65" t="b">
        <v>0</v>
      </c>
      <c r="G65" s="2" t="s">
        <v>58</v>
      </c>
      <c r="H65">
        <v>2019</v>
      </c>
      <c r="I65">
        <f>2025-Table6[[#This Row],[Plaatsings/Overname Jaar]]</f>
        <v>6</v>
      </c>
      <c r="J65" s="4">
        <v>43581</v>
      </c>
      <c r="K65" s="1" t="s">
        <v>37</v>
      </c>
      <c r="L65" s="1" t="s">
        <v>38</v>
      </c>
      <c r="M65" t="s">
        <v>39</v>
      </c>
      <c r="N65" t="s">
        <v>59</v>
      </c>
      <c r="O65" t="s">
        <v>115</v>
      </c>
      <c r="P65" s="1" t="s">
        <v>457</v>
      </c>
      <c r="Q65" s="1" t="s">
        <v>458</v>
      </c>
      <c r="R65" s="1" t="s">
        <v>458</v>
      </c>
      <c r="S65" t="s">
        <v>459</v>
      </c>
      <c r="T65">
        <v>7</v>
      </c>
      <c r="V65" t="s">
        <v>460</v>
      </c>
      <c r="W65" t="s">
        <v>242</v>
      </c>
      <c r="X65" t="s">
        <v>459</v>
      </c>
      <c r="Y65">
        <v>7</v>
      </c>
      <c r="AA65" t="s">
        <v>460</v>
      </c>
      <c r="AB65" t="str">
        <f t="shared" si="0"/>
        <v>HILVERSUM</v>
      </c>
      <c r="AC65" t="s">
        <v>243</v>
      </c>
      <c r="AD65" t="s">
        <v>49</v>
      </c>
      <c r="AE65" t="s">
        <v>50</v>
      </c>
      <c r="AF65" t="s">
        <v>51</v>
      </c>
      <c r="AG65" t="s">
        <v>138</v>
      </c>
    </row>
    <row r="66" spans="1:33">
      <c r="A66" t="s">
        <v>461</v>
      </c>
      <c r="B66" t="s">
        <v>34</v>
      </c>
      <c r="C66" t="s">
        <v>35</v>
      </c>
      <c r="D66" t="b">
        <v>0</v>
      </c>
      <c r="E66" t="b">
        <v>0</v>
      </c>
      <c r="F66" t="b">
        <v>0</v>
      </c>
      <c r="G66" s="2" t="s">
        <v>58</v>
      </c>
      <c r="H66">
        <v>2019</v>
      </c>
      <c r="I66">
        <f>2025-Table6[[#This Row],[Plaatsings/Overname Jaar]]</f>
        <v>6</v>
      </c>
      <c r="J66" s="4">
        <v>43629</v>
      </c>
      <c r="K66" s="1" t="s">
        <v>37</v>
      </c>
      <c r="L66" s="1" t="s">
        <v>38</v>
      </c>
      <c r="M66" t="s">
        <v>39</v>
      </c>
      <c r="N66" t="s">
        <v>59</v>
      </c>
      <c r="O66" t="s">
        <v>60</v>
      </c>
      <c r="P66" s="1" t="s">
        <v>462</v>
      </c>
      <c r="Q66" s="1" t="s">
        <v>463</v>
      </c>
      <c r="R66" s="1" t="s">
        <v>463</v>
      </c>
      <c r="S66" t="s">
        <v>464</v>
      </c>
      <c r="T66">
        <v>81</v>
      </c>
      <c r="V66" t="s">
        <v>465</v>
      </c>
      <c r="W66" t="s">
        <v>66</v>
      </c>
      <c r="X66" t="s">
        <v>464</v>
      </c>
      <c r="Y66">
        <v>81</v>
      </c>
      <c r="AA66" t="s">
        <v>465</v>
      </c>
      <c r="AB66" t="str">
        <f t="shared" ref="AB66:AB129" si="1">IF(COUNTIF($AC$2:$AC$352, AC66) &gt;= 10, AC66, "Overig")</f>
        <v>Overig</v>
      </c>
      <c r="AC66" t="s">
        <v>68</v>
      </c>
      <c r="AD66" t="s">
        <v>49</v>
      </c>
      <c r="AE66" t="s">
        <v>50</v>
      </c>
      <c r="AF66" t="s">
        <v>51</v>
      </c>
      <c r="AG66" t="s">
        <v>138</v>
      </c>
    </row>
    <row r="67" spans="1:33">
      <c r="A67" t="s">
        <v>466</v>
      </c>
      <c r="B67" t="s">
        <v>34</v>
      </c>
      <c r="C67" t="s">
        <v>35</v>
      </c>
      <c r="D67" t="b">
        <v>0</v>
      </c>
      <c r="E67" t="b">
        <v>0</v>
      </c>
      <c r="F67" t="b">
        <v>0</v>
      </c>
      <c r="G67" s="2" t="s">
        <v>58</v>
      </c>
      <c r="H67">
        <v>2019</v>
      </c>
      <c r="I67">
        <f>2025-Table6[[#This Row],[Plaatsings/Overname Jaar]]</f>
        <v>6</v>
      </c>
      <c r="J67" s="4">
        <v>43482</v>
      </c>
      <c r="K67" s="1" t="s">
        <v>37</v>
      </c>
      <c r="L67" s="1" t="s">
        <v>38</v>
      </c>
      <c r="M67" t="s">
        <v>39</v>
      </c>
      <c r="N67" t="s">
        <v>59</v>
      </c>
      <c r="O67" t="s">
        <v>115</v>
      </c>
      <c r="P67" s="1" t="s">
        <v>467</v>
      </c>
      <c r="Q67" s="1" t="s">
        <v>468</v>
      </c>
      <c r="R67" s="1" t="s">
        <v>468</v>
      </c>
      <c r="S67" t="s">
        <v>469</v>
      </c>
      <c r="T67">
        <v>136</v>
      </c>
      <c r="V67" t="s">
        <v>470</v>
      </c>
      <c r="W67" t="s">
        <v>120</v>
      </c>
      <c r="X67" t="s">
        <v>469</v>
      </c>
      <c r="Y67">
        <v>136</v>
      </c>
      <c r="AA67" t="s">
        <v>470</v>
      </c>
      <c r="AB67" t="str">
        <f t="shared" si="1"/>
        <v>ALMERE</v>
      </c>
      <c r="AC67" t="s">
        <v>123</v>
      </c>
      <c r="AD67" t="s">
        <v>49</v>
      </c>
      <c r="AE67" t="s">
        <v>50</v>
      </c>
      <c r="AF67" t="s">
        <v>51</v>
      </c>
      <c r="AG67" t="s">
        <v>138</v>
      </c>
    </row>
    <row r="68" spans="1:33">
      <c r="A68" t="s">
        <v>471</v>
      </c>
      <c r="B68" t="s">
        <v>34</v>
      </c>
      <c r="C68" t="s">
        <v>35</v>
      </c>
      <c r="D68" t="b">
        <v>0</v>
      </c>
      <c r="E68" t="b">
        <v>0</v>
      </c>
      <c r="F68" t="b">
        <v>0</v>
      </c>
      <c r="G68" s="2" t="s">
        <v>58</v>
      </c>
      <c r="H68">
        <v>2019</v>
      </c>
      <c r="I68">
        <f>2025-Table6[[#This Row],[Plaatsings/Overname Jaar]]</f>
        <v>6</v>
      </c>
      <c r="J68" s="4">
        <v>43614</v>
      </c>
      <c r="K68" s="1" t="s">
        <v>37</v>
      </c>
      <c r="L68" s="1" t="s">
        <v>38</v>
      </c>
      <c r="M68" t="s">
        <v>39</v>
      </c>
      <c r="N68" t="s">
        <v>59</v>
      </c>
      <c r="O68" t="s">
        <v>60</v>
      </c>
      <c r="P68" s="1" t="s">
        <v>472</v>
      </c>
      <c r="Q68" s="1" t="s">
        <v>473</v>
      </c>
      <c r="R68" s="1" t="s">
        <v>473</v>
      </c>
      <c r="S68" t="s">
        <v>474</v>
      </c>
      <c r="T68">
        <v>54</v>
      </c>
      <c r="V68" t="s">
        <v>475</v>
      </c>
      <c r="W68" t="s">
        <v>476</v>
      </c>
      <c r="X68" t="s">
        <v>474</v>
      </c>
      <c r="Y68">
        <v>54</v>
      </c>
      <c r="AA68" t="s">
        <v>475</v>
      </c>
      <c r="AB68" t="str">
        <f t="shared" si="1"/>
        <v>ZAANDAM</v>
      </c>
      <c r="AC68" t="s">
        <v>477</v>
      </c>
      <c r="AD68" t="s">
        <v>49</v>
      </c>
      <c r="AE68" t="s">
        <v>50</v>
      </c>
      <c r="AF68" t="s">
        <v>51</v>
      </c>
      <c r="AG68" t="s">
        <v>138</v>
      </c>
    </row>
    <row r="69" spans="1:33">
      <c r="A69" t="s">
        <v>478</v>
      </c>
      <c r="B69" t="s">
        <v>34</v>
      </c>
      <c r="C69" t="s">
        <v>35</v>
      </c>
      <c r="D69" t="b">
        <v>0</v>
      </c>
      <c r="E69" t="b">
        <v>0</v>
      </c>
      <c r="F69" t="b">
        <v>0</v>
      </c>
      <c r="G69" s="2" t="s">
        <v>58</v>
      </c>
      <c r="H69">
        <v>2019</v>
      </c>
      <c r="I69">
        <f>2025-Table6[[#This Row],[Plaatsings/Overname Jaar]]</f>
        <v>6</v>
      </c>
      <c r="J69" s="4">
        <v>43592</v>
      </c>
      <c r="K69" s="1" t="s">
        <v>37</v>
      </c>
      <c r="L69" s="1" t="s">
        <v>38</v>
      </c>
      <c r="M69" t="s">
        <v>39</v>
      </c>
      <c r="N69" t="s">
        <v>59</v>
      </c>
      <c r="O69" t="s">
        <v>60</v>
      </c>
      <c r="P69" s="1" t="s">
        <v>479</v>
      </c>
      <c r="Q69" s="1" t="s">
        <v>480</v>
      </c>
      <c r="R69" s="1" t="s">
        <v>480</v>
      </c>
      <c r="S69" t="s">
        <v>481</v>
      </c>
      <c r="T69">
        <v>38</v>
      </c>
      <c r="V69" t="s">
        <v>482</v>
      </c>
      <c r="W69" t="s">
        <v>476</v>
      </c>
      <c r="X69" t="s">
        <v>483</v>
      </c>
      <c r="Y69">
        <v>38</v>
      </c>
      <c r="AA69" t="s">
        <v>482</v>
      </c>
      <c r="AB69" t="str">
        <f t="shared" si="1"/>
        <v>ZAANDAM</v>
      </c>
      <c r="AC69" t="s">
        <v>477</v>
      </c>
      <c r="AD69" t="s">
        <v>49</v>
      </c>
      <c r="AE69" t="s">
        <v>50</v>
      </c>
      <c r="AF69" t="s">
        <v>51</v>
      </c>
      <c r="AG69" t="s">
        <v>138</v>
      </c>
    </row>
    <row r="70" spans="1:33">
      <c r="A70" t="s">
        <v>484</v>
      </c>
      <c r="B70" t="s">
        <v>34</v>
      </c>
      <c r="C70" t="s">
        <v>35</v>
      </c>
      <c r="D70" t="b">
        <v>0</v>
      </c>
      <c r="E70" t="b">
        <v>0</v>
      </c>
      <c r="F70" t="b">
        <v>0</v>
      </c>
      <c r="G70" s="2" t="s">
        <v>58</v>
      </c>
      <c r="H70">
        <v>2019</v>
      </c>
      <c r="I70">
        <f>2025-Table6[[#This Row],[Plaatsings/Overname Jaar]]</f>
        <v>6</v>
      </c>
      <c r="J70" s="4">
        <v>43623</v>
      </c>
      <c r="K70" s="1" t="s">
        <v>37</v>
      </c>
      <c r="L70" s="1" t="s">
        <v>38</v>
      </c>
      <c r="M70" t="s">
        <v>39</v>
      </c>
      <c r="N70" t="s">
        <v>59</v>
      </c>
      <c r="O70" t="s">
        <v>60</v>
      </c>
      <c r="P70" s="1" t="s">
        <v>485</v>
      </c>
      <c r="Q70" s="1" t="s">
        <v>486</v>
      </c>
      <c r="R70" s="1" t="s">
        <v>486</v>
      </c>
      <c r="S70" t="s">
        <v>487</v>
      </c>
      <c r="T70">
        <v>54</v>
      </c>
      <c r="V70" t="s">
        <v>488</v>
      </c>
      <c r="W70" t="s">
        <v>489</v>
      </c>
      <c r="X70" t="s">
        <v>487</v>
      </c>
      <c r="Y70">
        <v>54</v>
      </c>
      <c r="AA70" t="s">
        <v>488</v>
      </c>
      <c r="AB70" t="str">
        <f t="shared" si="1"/>
        <v>Overig</v>
      </c>
      <c r="AC70" t="s">
        <v>490</v>
      </c>
      <c r="AD70" t="s">
        <v>49</v>
      </c>
      <c r="AE70" t="s">
        <v>50</v>
      </c>
      <c r="AF70" t="s">
        <v>51</v>
      </c>
      <c r="AG70" t="s">
        <v>138</v>
      </c>
    </row>
    <row r="71" spans="1:33">
      <c r="A71" t="s">
        <v>491</v>
      </c>
      <c r="B71" t="s">
        <v>34</v>
      </c>
      <c r="C71" t="s">
        <v>35</v>
      </c>
      <c r="D71" t="b">
        <v>0</v>
      </c>
      <c r="E71" t="b">
        <v>0</v>
      </c>
      <c r="F71" t="b">
        <v>0</v>
      </c>
      <c r="G71" s="2" t="s">
        <v>58</v>
      </c>
      <c r="H71">
        <v>2019</v>
      </c>
      <c r="I71">
        <f>2025-Table6[[#This Row],[Plaatsings/Overname Jaar]]</f>
        <v>6</v>
      </c>
      <c r="J71" s="4">
        <v>43633</v>
      </c>
      <c r="K71" s="1" t="s">
        <v>37</v>
      </c>
      <c r="L71" s="1" t="s">
        <v>38</v>
      </c>
      <c r="M71" t="s">
        <v>39</v>
      </c>
      <c r="N71" t="s">
        <v>59</v>
      </c>
      <c r="O71" t="s">
        <v>60</v>
      </c>
      <c r="P71" s="1" t="s">
        <v>492</v>
      </c>
      <c r="Q71" s="1" t="s">
        <v>493</v>
      </c>
      <c r="R71" s="1" t="s">
        <v>493</v>
      </c>
      <c r="S71" t="s">
        <v>494</v>
      </c>
      <c r="T71">
        <v>3</v>
      </c>
      <c r="V71" t="s">
        <v>495</v>
      </c>
      <c r="W71" t="s">
        <v>496</v>
      </c>
      <c r="X71" t="s">
        <v>494</v>
      </c>
      <c r="Y71">
        <v>3</v>
      </c>
      <c r="AA71" t="s">
        <v>495</v>
      </c>
      <c r="AB71" t="str">
        <f t="shared" si="1"/>
        <v>Overig</v>
      </c>
      <c r="AC71" t="s">
        <v>497</v>
      </c>
      <c r="AD71" t="s">
        <v>49</v>
      </c>
      <c r="AE71" t="s">
        <v>50</v>
      </c>
      <c r="AF71" t="s">
        <v>51</v>
      </c>
      <c r="AG71" t="s">
        <v>138</v>
      </c>
    </row>
    <row r="72" spans="1:33">
      <c r="A72" t="s">
        <v>498</v>
      </c>
      <c r="B72" t="s">
        <v>34</v>
      </c>
      <c r="C72" t="s">
        <v>35</v>
      </c>
      <c r="D72" t="b">
        <v>0</v>
      </c>
      <c r="E72" t="b">
        <v>0</v>
      </c>
      <c r="F72" t="b">
        <v>0</v>
      </c>
      <c r="G72" s="2" t="s">
        <v>58</v>
      </c>
      <c r="H72">
        <v>2019</v>
      </c>
      <c r="I72">
        <f>2025-Table6[[#This Row],[Plaatsings/Overname Jaar]]</f>
        <v>6</v>
      </c>
      <c r="J72" s="4">
        <v>43504</v>
      </c>
      <c r="K72" s="1" t="s">
        <v>37</v>
      </c>
      <c r="L72" s="1" t="s">
        <v>38</v>
      </c>
      <c r="M72" t="s">
        <v>39</v>
      </c>
      <c r="N72" t="s">
        <v>59</v>
      </c>
      <c r="O72" t="s">
        <v>115</v>
      </c>
      <c r="P72" s="1" t="s">
        <v>499</v>
      </c>
      <c r="Q72" s="1" t="s">
        <v>500</v>
      </c>
      <c r="R72" s="1" t="s">
        <v>500</v>
      </c>
      <c r="S72" t="s">
        <v>501</v>
      </c>
      <c r="T72">
        <v>20</v>
      </c>
      <c r="V72" t="s">
        <v>502</v>
      </c>
      <c r="W72" t="s">
        <v>357</v>
      </c>
      <c r="X72" t="s">
        <v>501</v>
      </c>
      <c r="Y72">
        <v>20</v>
      </c>
      <c r="Z72" t="s">
        <v>503</v>
      </c>
      <c r="AA72" t="s">
        <v>504</v>
      </c>
      <c r="AB72" t="str">
        <f t="shared" si="1"/>
        <v>BUSSUM</v>
      </c>
      <c r="AC72" t="s">
        <v>358</v>
      </c>
      <c r="AD72" t="s">
        <v>49</v>
      </c>
      <c r="AE72" t="s">
        <v>50</v>
      </c>
      <c r="AF72" t="s">
        <v>51</v>
      </c>
      <c r="AG72" t="s">
        <v>138</v>
      </c>
    </row>
    <row r="73" spans="1:33">
      <c r="A73" t="s">
        <v>505</v>
      </c>
      <c r="B73" t="s">
        <v>34</v>
      </c>
      <c r="C73" t="s">
        <v>35</v>
      </c>
      <c r="D73" t="b">
        <v>0</v>
      </c>
      <c r="E73" t="b">
        <v>0</v>
      </c>
      <c r="F73" t="b">
        <v>0</v>
      </c>
      <c r="G73" s="2" t="s">
        <v>58</v>
      </c>
      <c r="H73">
        <v>2019</v>
      </c>
      <c r="I73">
        <f>2025-Table6[[#This Row],[Plaatsings/Overname Jaar]]</f>
        <v>6</v>
      </c>
      <c r="J73" s="4">
        <v>43595</v>
      </c>
      <c r="K73" s="1" t="s">
        <v>37</v>
      </c>
      <c r="L73" s="1" t="s">
        <v>38</v>
      </c>
      <c r="M73" t="s">
        <v>39</v>
      </c>
      <c r="N73" t="s">
        <v>59</v>
      </c>
      <c r="O73" t="s">
        <v>115</v>
      </c>
      <c r="P73" s="1" t="s">
        <v>506</v>
      </c>
      <c r="Q73" s="1" t="s">
        <v>507</v>
      </c>
      <c r="R73" s="1" t="s">
        <v>507</v>
      </c>
      <c r="S73" t="s">
        <v>508</v>
      </c>
      <c r="T73">
        <v>136</v>
      </c>
      <c r="V73" t="s">
        <v>509</v>
      </c>
      <c r="W73" t="s">
        <v>157</v>
      </c>
      <c r="X73" t="s">
        <v>508</v>
      </c>
      <c r="Y73">
        <v>136</v>
      </c>
      <c r="AA73" t="s">
        <v>509</v>
      </c>
      <c r="AB73" t="str">
        <f t="shared" si="1"/>
        <v>Overig</v>
      </c>
      <c r="AC73" t="s">
        <v>158</v>
      </c>
      <c r="AD73" t="s">
        <v>49</v>
      </c>
      <c r="AE73" t="s">
        <v>50</v>
      </c>
      <c r="AF73" t="s">
        <v>51</v>
      </c>
      <c r="AG73" t="s">
        <v>138</v>
      </c>
    </row>
    <row r="74" spans="1:33">
      <c r="A74" t="s">
        <v>510</v>
      </c>
      <c r="B74" t="s">
        <v>34</v>
      </c>
      <c r="C74" t="s">
        <v>35</v>
      </c>
      <c r="D74" t="b">
        <v>0</v>
      </c>
      <c r="E74" t="b">
        <v>0</v>
      </c>
      <c r="F74" t="b">
        <v>0</v>
      </c>
      <c r="G74" s="2" t="s">
        <v>58</v>
      </c>
      <c r="H74">
        <v>2019</v>
      </c>
      <c r="I74">
        <f>2025-Table6[[#This Row],[Plaatsings/Overname Jaar]]</f>
        <v>6</v>
      </c>
      <c r="J74" s="4">
        <v>43588</v>
      </c>
      <c r="K74" s="1" t="s">
        <v>37</v>
      </c>
      <c r="L74" s="1" t="s">
        <v>38</v>
      </c>
      <c r="M74" t="s">
        <v>39</v>
      </c>
      <c r="N74" t="s">
        <v>59</v>
      </c>
      <c r="O74" t="s">
        <v>115</v>
      </c>
      <c r="P74" s="1" t="s">
        <v>511</v>
      </c>
      <c r="Q74" s="1" t="s">
        <v>512</v>
      </c>
      <c r="R74" s="1" t="s">
        <v>512</v>
      </c>
      <c r="S74" t="s">
        <v>513</v>
      </c>
      <c r="T74">
        <v>106</v>
      </c>
      <c r="V74" t="s">
        <v>514</v>
      </c>
      <c r="W74" t="s">
        <v>515</v>
      </c>
      <c r="X74" t="s">
        <v>513</v>
      </c>
      <c r="Y74">
        <v>106</v>
      </c>
      <c r="AA74" t="s">
        <v>514</v>
      </c>
      <c r="AB74" t="str">
        <f t="shared" si="1"/>
        <v>Overig</v>
      </c>
      <c r="AC74" t="s">
        <v>516</v>
      </c>
      <c r="AD74" t="s">
        <v>49</v>
      </c>
      <c r="AE74" t="s">
        <v>50</v>
      </c>
      <c r="AF74" t="s">
        <v>51</v>
      </c>
      <c r="AG74" t="s">
        <v>138</v>
      </c>
    </row>
    <row r="75" spans="1:33">
      <c r="A75" t="s">
        <v>517</v>
      </c>
      <c r="B75" t="s">
        <v>34</v>
      </c>
      <c r="C75" t="s">
        <v>35</v>
      </c>
      <c r="D75" t="b">
        <v>0</v>
      </c>
      <c r="E75" t="b">
        <v>0</v>
      </c>
      <c r="F75" t="b">
        <v>0</v>
      </c>
      <c r="G75" s="2" t="s">
        <v>58</v>
      </c>
      <c r="H75">
        <v>2019</v>
      </c>
      <c r="I75">
        <f>2025-Table6[[#This Row],[Plaatsings/Overname Jaar]]</f>
        <v>6</v>
      </c>
      <c r="J75" s="4">
        <v>43567</v>
      </c>
      <c r="K75" s="1" t="s">
        <v>37</v>
      </c>
      <c r="L75" s="1" t="s">
        <v>38</v>
      </c>
      <c r="M75" t="s">
        <v>39</v>
      </c>
      <c r="N75" t="s">
        <v>59</v>
      </c>
      <c r="O75" t="s">
        <v>60</v>
      </c>
      <c r="P75" s="1" t="s">
        <v>518</v>
      </c>
      <c r="Q75" s="1" t="s">
        <v>519</v>
      </c>
      <c r="R75" s="1" t="s">
        <v>519</v>
      </c>
      <c r="S75" t="s">
        <v>520</v>
      </c>
      <c r="T75">
        <v>51</v>
      </c>
      <c r="V75" t="s">
        <v>521</v>
      </c>
      <c r="W75" t="s">
        <v>84</v>
      </c>
      <c r="X75" t="s">
        <v>520</v>
      </c>
      <c r="Y75">
        <v>51</v>
      </c>
      <c r="AA75" t="s">
        <v>521</v>
      </c>
      <c r="AB75" t="str">
        <f t="shared" si="1"/>
        <v>HAARLEM</v>
      </c>
      <c r="AC75" t="s">
        <v>85</v>
      </c>
      <c r="AD75" t="s">
        <v>49</v>
      </c>
      <c r="AE75" t="s">
        <v>50</v>
      </c>
      <c r="AF75" t="s">
        <v>51</v>
      </c>
      <c r="AG75" t="s">
        <v>138</v>
      </c>
    </row>
    <row r="76" spans="1:33">
      <c r="A76" t="s">
        <v>522</v>
      </c>
      <c r="B76" t="s">
        <v>34</v>
      </c>
      <c r="C76" t="s">
        <v>35</v>
      </c>
      <c r="D76" t="b">
        <v>0</v>
      </c>
      <c r="E76" t="b">
        <v>0</v>
      </c>
      <c r="F76" t="b">
        <v>0</v>
      </c>
      <c r="G76" s="2" t="s">
        <v>58</v>
      </c>
      <c r="H76">
        <v>2019</v>
      </c>
      <c r="I76">
        <f>2025-Table6[[#This Row],[Plaatsings/Overname Jaar]]</f>
        <v>6</v>
      </c>
      <c r="J76" s="4">
        <v>43551</v>
      </c>
      <c r="K76" s="1" t="s">
        <v>37</v>
      </c>
      <c r="L76" s="1" t="s">
        <v>38</v>
      </c>
      <c r="M76" t="s">
        <v>39</v>
      </c>
      <c r="N76" t="s">
        <v>59</v>
      </c>
      <c r="O76" t="s">
        <v>115</v>
      </c>
      <c r="P76" s="1" t="s">
        <v>523</v>
      </c>
      <c r="Q76" s="1" t="s">
        <v>524</v>
      </c>
      <c r="R76" s="1" t="s">
        <v>524</v>
      </c>
      <c r="S76" t="s">
        <v>525</v>
      </c>
      <c r="T76">
        <v>9</v>
      </c>
      <c r="V76" t="s">
        <v>526</v>
      </c>
      <c r="W76" t="s">
        <v>120</v>
      </c>
      <c r="X76" t="s">
        <v>525</v>
      </c>
      <c r="Y76">
        <v>9</v>
      </c>
      <c r="AA76" t="s">
        <v>526</v>
      </c>
      <c r="AB76" t="str">
        <f t="shared" si="1"/>
        <v>ALMERE</v>
      </c>
      <c r="AC76" t="s">
        <v>123</v>
      </c>
      <c r="AD76" t="s">
        <v>49</v>
      </c>
      <c r="AE76" t="s">
        <v>50</v>
      </c>
      <c r="AF76" t="s">
        <v>51</v>
      </c>
      <c r="AG76" t="s">
        <v>138</v>
      </c>
    </row>
    <row r="77" spans="1:33">
      <c r="A77" t="s">
        <v>527</v>
      </c>
      <c r="B77" t="s">
        <v>34</v>
      </c>
      <c r="C77" t="s">
        <v>35</v>
      </c>
      <c r="D77" t="b">
        <v>0</v>
      </c>
      <c r="E77" t="b">
        <v>0</v>
      </c>
      <c r="F77" t="b">
        <v>0</v>
      </c>
      <c r="G77" s="2" t="s">
        <v>58</v>
      </c>
      <c r="H77">
        <v>2019</v>
      </c>
      <c r="I77">
        <f>2025-Table6[[#This Row],[Plaatsings/Overname Jaar]]</f>
        <v>6</v>
      </c>
      <c r="J77" s="4">
        <v>43635</v>
      </c>
      <c r="K77" s="1" t="s">
        <v>37</v>
      </c>
      <c r="L77" s="1" t="s">
        <v>38</v>
      </c>
      <c r="M77" t="s">
        <v>39</v>
      </c>
      <c r="N77" t="s">
        <v>59</v>
      </c>
      <c r="O77" t="s">
        <v>60</v>
      </c>
      <c r="P77" s="1" t="s">
        <v>528</v>
      </c>
      <c r="Q77" s="1" t="s">
        <v>529</v>
      </c>
      <c r="R77" s="1" t="s">
        <v>529</v>
      </c>
      <c r="S77" t="s">
        <v>530</v>
      </c>
      <c r="T77">
        <v>90</v>
      </c>
      <c r="V77" t="s">
        <v>531</v>
      </c>
      <c r="W77" t="s">
        <v>84</v>
      </c>
      <c r="X77" t="s">
        <v>530</v>
      </c>
      <c r="Y77">
        <v>90</v>
      </c>
      <c r="AA77" t="s">
        <v>531</v>
      </c>
      <c r="AB77" t="str">
        <f t="shared" si="1"/>
        <v>HAARLEM</v>
      </c>
      <c r="AC77" t="s">
        <v>85</v>
      </c>
      <c r="AD77" t="s">
        <v>49</v>
      </c>
      <c r="AE77" t="s">
        <v>50</v>
      </c>
      <c r="AF77" t="s">
        <v>51</v>
      </c>
      <c r="AG77" t="s">
        <v>138</v>
      </c>
    </row>
    <row r="78" spans="1:33">
      <c r="A78" t="s">
        <v>532</v>
      </c>
      <c r="B78" t="s">
        <v>34</v>
      </c>
      <c r="C78" t="s">
        <v>35</v>
      </c>
      <c r="D78" t="b">
        <v>0</v>
      </c>
      <c r="E78" t="b">
        <v>0</v>
      </c>
      <c r="F78" t="b">
        <v>0</v>
      </c>
      <c r="G78" s="2" t="s">
        <v>58</v>
      </c>
      <c r="H78">
        <v>2019</v>
      </c>
      <c r="I78">
        <f>2025-Table6[[#This Row],[Plaatsings/Overname Jaar]]</f>
        <v>6</v>
      </c>
      <c r="J78" s="4">
        <v>43553</v>
      </c>
      <c r="K78" s="1" t="s">
        <v>37</v>
      </c>
      <c r="L78" s="1" t="s">
        <v>38</v>
      </c>
      <c r="M78" t="s">
        <v>39</v>
      </c>
      <c r="N78" t="s">
        <v>59</v>
      </c>
      <c r="O78" t="s">
        <v>115</v>
      </c>
      <c r="P78" s="1" t="s">
        <v>533</v>
      </c>
      <c r="Q78" s="1" t="s">
        <v>534</v>
      </c>
      <c r="R78" s="1" t="s">
        <v>534</v>
      </c>
      <c r="S78" t="s">
        <v>535</v>
      </c>
      <c r="T78">
        <v>16</v>
      </c>
      <c r="V78" t="s">
        <v>536</v>
      </c>
      <c r="W78" t="s">
        <v>120</v>
      </c>
      <c r="X78" t="s">
        <v>535</v>
      </c>
      <c r="Y78">
        <v>16</v>
      </c>
      <c r="AA78" t="s">
        <v>537</v>
      </c>
      <c r="AB78" t="str">
        <f t="shared" si="1"/>
        <v>ALMERE</v>
      </c>
      <c r="AC78" t="s">
        <v>123</v>
      </c>
      <c r="AD78" t="s">
        <v>49</v>
      </c>
      <c r="AE78" t="s">
        <v>50</v>
      </c>
      <c r="AF78" t="s">
        <v>51</v>
      </c>
      <c r="AG78" t="s">
        <v>138</v>
      </c>
    </row>
    <row r="79" spans="1:33">
      <c r="A79" t="s">
        <v>538</v>
      </c>
      <c r="B79" t="s">
        <v>34</v>
      </c>
      <c r="C79" t="s">
        <v>35</v>
      </c>
      <c r="D79" t="b">
        <v>0</v>
      </c>
      <c r="E79" t="b">
        <v>0</v>
      </c>
      <c r="F79" t="b">
        <v>0</v>
      </c>
      <c r="G79" s="2" t="s">
        <v>58</v>
      </c>
      <c r="H79">
        <v>2019</v>
      </c>
      <c r="I79">
        <f>2025-Table6[[#This Row],[Plaatsings/Overname Jaar]]</f>
        <v>6</v>
      </c>
      <c r="J79" s="4">
        <v>43510</v>
      </c>
      <c r="K79" s="1" t="s">
        <v>37</v>
      </c>
      <c r="L79" s="1" t="s">
        <v>38</v>
      </c>
      <c r="M79" t="s">
        <v>39</v>
      </c>
      <c r="N79" t="s">
        <v>59</v>
      </c>
      <c r="O79" t="s">
        <v>115</v>
      </c>
      <c r="P79" s="1" t="s">
        <v>539</v>
      </c>
      <c r="Q79" s="1" t="s">
        <v>540</v>
      </c>
      <c r="R79" s="1" t="s">
        <v>540</v>
      </c>
      <c r="S79" t="s">
        <v>541</v>
      </c>
      <c r="T79">
        <v>47</v>
      </c>
      <c r="V79" t="s">
        <v>542</v>
      </c>
      <c r="W79" t="s">
        <v>242</v>
      </c>
      <c r="X79" t="s">
        <v>543</v>
      </c>
      <c r="Y79">
        <v>47</v>
      </c>
      <c r="AA79" t="s">
        <v>542</v>
      </c>
      <c r="AB79" t="str">
        <f t="shared" si="1"/>
        <v>HILVERSUM</v>
      </c>
      <c r="AC79" t="s">
        <v>243</v>
      </c>
      <c r="AD79" t="s">
        <v>49</v>
      </c>
      <c r="AE79" t="s">
        <v>50</v>
      </c>
      <c r="AF79" t="s">
        <v>51</v>
      </c>
      <c r="AG79" t="s">
        <v>138</v>
      </c>
    </row>
    <row r="80" spans="1:33">
      <c r="A80" t="s">
        <v>544</v>
      </c>
      <c r="B80" t="s">
        <v>34</v>
      </c>
      <c r="C80" t="s">
        <v>35</v>
      </c>
      <c r="D80" t="b">
        <v>0</v>
      </c>
      <c r="E80" t="b">
        <v>0</v>
      </c>
      <c r="F80" t="b">
        <v>0</v>
      </c>
      <c r="G80" s="2" t="s">
        <v>58</v>
      </c>
      <c r="H80">
        <v>2019</v>
      </c>
      <c r="I80">
        <f>2025-Table6[[#This Row],[Plaatsings/Overname Jaar]]</f>
        <v>6</v>
      </c>
      <c r="J80" s="4">
        <v>43608</v>
      </c>
      <c r="K80" s="1" t="s">
        <v>37</v>
      </c>
      <c r="L80" s="1" t="s">
        <v>38</v>
      </c>
      <c r="M80" t="s">
        <v>39</v>
      </c>
      <c r="N80" t="s">
        <v>59</v>
      </c>
      <c r="O80" t="s">
        <v>60</v>
      </c>
      <c r="P80" s="1" t="s">
        <v>545</v>
      </c>
      <c r="Q80" s="1" t="s">
        <v>546</v>
      </c>
      <c r="R80" s="1" t="s">
        <v>546</v>
      </c>
      <c r="S80" t="s">
        <v>547</v>
      </c>
      <c r="T80">
        <v>1</v>
      </c>
      <c r="V80" t="s">
        <v>548</v>
      </c>
      <c r="W80" t="s">
        <v>84</v>
      </c>
      <c r="X80" t="s">
        <v>547</v>
      </c>
      <c r="Y80">
        <v>1</v>
      </c>
      <c r="AA80" t="s">
        <v>548</v>
      </c>
      <c r="AB80" t="str">
        <f t="shared" si="1"/>
        <v>HAARLEM</v>
      </c>
      <c r="AC80" t="s">
        <v>85</v>
      </c>
      <c r="AD80" t="s">
        <v>49</v>
      </c>
      <c r="AE80" t="s">
        <v>50</v>
      </c>
      <c r="AF80" t="s">
        <v>51</v>
      </c>
      <c r="AG80" t="s">
        <v>138</v>
      </c>
    </row>
    <row r="81" spans="1:33">
      <c r="A81" t="s">
        <v>549</v>
      </c>
      <c r="B81" t="s">
        <v>34</v>
      </c>
      <c r="C81" t="s">
        <v>35</v>
      </c>
      <c r="D81" t="b">
        <v>0</v>
      </c>
      <c r="E81" t="b">
        <v>0</v>
      </c>
      <c r="F81" t="b">
        <v>0</v>
      </c>
      <c r="G81" s="2" t="s">
        <v>58</v>
      </c>
      <c r="H81">
        <v>2019</v>
      </c>
      <c r="I81">
        <f>2025-Table6[[#This Row],[Plaatsings/Overname Jaar]]</f>
        <v>6</v>
      </c>
      <c r="J81" s="4">
        <v>43651</v>
      </c>
      <c r="K81" s="1" t="s">
        <v>37</v>
      </c>
      <c r="L81" s="1" t="s">
        <v>38</v>
      </c>
      <c r="M81" t="s">
        <v>39</v>
      </c>
      <c r="N81" t="s">
        <v>59</v>
      </c>
      <c r="O81" t="s">
        <v>115</v>
      </c>
      <c r="P81" s="1" t="s">
        <v>550</v>
      </c>
      <c r="Q81" s="1" t="s">
        <v>551</v>
      </c>
      <c r="R81" s="1" t="s">
        <v>551</v>
      </c>
      <c r="S81" t="s">
        <v>552</v>
      </c>
      <c r="T81">
        <v>38</v>
      </c>
      <c r="V81" t="s">
        <v>553</v>
      </c>
      <c r="W81" t="s">
        <v>357</v>
      </c>
      <c r="X81" t="s">
        <v>552</v>
      </c>
      <c r="Y81">
        <v>38</v>
      </c>
      <c r="AA81" t="s">
        <v>553</v>
      </c>
      <c r="AB81" t="str">
        <f t="shared" si="1"/>
        <v>BUSSUM</v>
      </c>
      <c r="AC81" t="s">
        <v>358</v>
      </c>
      <c r="AD81" t="s">
        <v>49</v>
      </c>
      <c r="AE81" t="s">
        <v>50</v>
      </c>
      <c r="AF81" t="s">
        <v>51</v>
      </c>
      <c r="AG81" t="s">
        <v>138</v>
      </c>
    </row>
    <row r="82" spans="1:33">
      <c r="A82" t="s">
        <v>554</v>
      </c>
      <c r="B82" t="s">
        <v>34</v>
      </c>
      <c r="C82" t="s">
        <v>35</v>
      </c>
      <c r="D82" t="b">
        <v>0</v>
      </c>
      <c r="E82" t="b">
        <v>0</v>
      </c>
      <c r="F82" t="b">
        <v>0</v>
      </c>
      <c r="G82" s="2" t="s">
        <v>58</v>
      </c>
      <c r="H82">
        <v>2019</v>
      </c>
      <c r="I82">
        <f>2025-Table6[[#This Row],[Plaatsings/Overname Jaar]]</f>
        <v>6</v>
      </c>
      <c r="J82" s="4">
        <v>43658</v>
      </c>
      <c r="K82" s="1" t="s">
        <v>37</v>
      </c>
      <c r="L82" s="1" t="s">
        <v>38</v>
      </c>
      <c r="M82" t="s">
        <v>39</v>
      </c>
      <c r="N82" t="s">
        <v>59</v>
      </c>
      <c r="O82" t="s">
        <v>115</v>
      </c>
      <c r="P82" s="1" t="s">
        <v>555</v>
      </c>
      <c r="Q82" s="1" t="s">
        <v>556</v>
      </c>
      <c r="R82" s="1" t="s">
        <v>556</v>
      </c>
      <c r="S82" t="s">
        <v>557</v>
      </c>
      <c r="T82">
        <v>2</v>
      </c>
      <c r="V82" t="s">
        <v>558</v>
      </c>
      <c r="W82" t="s">
        <v>559</v>
      </c>
      <c r="X82" t="s">
        <v>557</v>
      </c>
      <c r="Y82">
        <v>2</v>
      </c>
      <c r="AA82" t="s">
        <v>558</v>
      </c>
      <c r="AB82" t="str">
        <f t="shared" si="1"/>
        <v>Overig</v>
      </c>
      <c r="AC82" t="s">
        <v>560</v>
      </c>
      <c r="AD82" t="s">
        <v>49</v>
      </c>
      <c r="AE82" t="s">
        <v>50</v>
      </c>
      <c r="AF82" t="s">
        <v>51</v>
      </c>
      <c r="AG82" t="s">
        <v>138</v>
      </c>
    </row>
    <row r="83" spans="1:33">
      <c r="A83" t="s">
        <v>561</v>
      </c>
      <c r="B83" t="s">
        <v>34</v>
      </c>
      <c r="C83" t="s">
        <v>35</v>
      </c>
      <c r="D83" t="b">
        <v>0</v>
      </c>
      <c r="E83" t="b">
        <v>0</v>
      </c>
      <c r="F83" t="b">
        <v>0</v>
      </c>
      <c r="G83" s="2" t="s">
        <v>58</v>
      </c>
      <c r="H83">
        <v>2019</v>
      </c>
      <c r="I83">
        <f>2025-Table6[[#This Row],[Plaatsings/Overname Jaar]]</f>
        <v>6</v>
      </c>
      <c r="J83" s="4">
        <v>43658</v>
      </c>
      <c r="K83" s="1" t="s">
        <v>37</v>
      </c>
      <c r="L83" s="1" t="s">
        <v>38</v>
      </c>
      <c r="M83" t="s">
        <v>39</v>
      </c>
      <c r="N83" t="s">
        <v>59</v>
      </c>
      <c r="O83" t="s">
        <v>115</v>
      </c>
      <c r="P83" s="1" t="s">
        <v>562</v>
      </c>
      <c r="Q83" s="1" t="s">
        <v>563</v>
      </c>
      <c r="R83" s="1" t="s">
        <v>563</v>
      </c>
      <c r="S83" t="s">
        <v>564</v>
      </c>
      <c r="T83">
        <v>73</v>
      </c>
      <c r="V83" t="s">
        <v>565</v>
      </c>
      <c r="W83" t="s">
        <v>120</v>
      </c>
      <c r="X83" t="s">
        <v>564</v>
      </c>
      <c r="Y83">
        <v>50</v>
      </c>
      <c r="AA83" t="s">
        <v>566</v>
      </c>
      <c r="AB83" t="str">
        <f t="shared" si="1"/>
        <v>ALMERE</v>
      </c>
      <c r="AC83" t="s">
        <v>123</v>
      </c>
      <c r="AD83" t="s">
        <v>49</v>
      </c>
      <c r="AE83" t="s">
        <v>50</v>
      </c>
      <c r="AF83" t="s">
        <v>51</v>
      </c>
      <c r="AG83" t="s">
        <v>138</v>
      </c>
    </row>
    <row r="84" spans="1:33">
      <c r="A84" t="s">
        <v>567</v>
      </c>
      <c r="B84" t="s">
        <v>34</v>
      </c>
      <c r="C84" t="s">
        <v>35</v>
      </c>
      <c r="D84" t="b">
        <v>0</v>
      </c>
      <c r="E84" t="b">
        <v>0</v>
      </c>
      <c r="F84" t="b">
        <v>0</v>
      </c>
      <c r="G84" s="2" t="s">
        <v>58</v>
      </c>
      <c r="H84">
        <v>2019</v>
      </c>
      <c r="I84">
        <f>2025-Table6[[#This Row],[Plaatsings/Overname Jaar]]</f>
        <v>6</v>
      </c>
      <c r="J84" s="4">
        <v>43676</v>
      </c>
      <c r="K84" s="1" t="s">
        <v>37</v>
      </c>
      <c r="L84" s="1" t="s">
        <v>38</v>
      </c>
      <c r="M84" t="s">
        <v>39</v>
      </c>
      <c r="N84" t="s">
        <v>59</v>
      </c>
      <c r="O84" t="s">
        <v>60</v>
      </c>
      <c r="P84" s="1" t="s">
        <v>568</v>
      </c>
      <c r="Q84" s="1" t="s">
        <v>569</v>
      </c>
      <c r="R84" s="1" t="s">
        <v>569</v>
      </c>
      <c r="S84" t="s">
        <v>570</v>
      </c>
      <c r="T84">
        <v>1</v>
      </c>
      <c r="V84" t="s">
        <v>571</v>
      </c>
      <c r="W84" t="s">
        <v>572</v>
      </c>
      <c r="X84" t="s">
        <v>570</v>
      </c>
      <c r="Y84">
        <v>1</v>
      </c>
      <c r="AA84" t="s">
        <v>571</v>
      </c>
      <c r="AB84" t="str">
        <f t="shared" si="1"/>
        <v>Overig</v>
      </c>
      <c r="AC84" t="s">
        <v>573</v>
      </c>
      <c r="AD84" t="s">
        <v>49</v>
      </c>
      <c r="AE84" t="s">
        <v>50</v>
      </c>
      <c r="AF84" t="s">
        <v>51</v>
      </c>
      <c r="AG84" t="s">
        <v>138</v>
      </c>
    </row>
    <row r="85" spans="1:33">
      <c r="A85" t="s">
        <v>574</v>
      </c>
      <c r="B85" t="s">
        <v>34</v>
      </c>
      <c r="C85" t="s">
        <v>35</v>
      </c>
      <c r="D85" t="b">
        <v>0</v>
      </c>
      <c r="E85" t="b">
        <v>0</v>
      </c>
      <c r="F85" t="b">
        <v>0</v>
      </c>
      <c r="G85" s="2" t="s">
        <v>58</v>
      </c>
      <c r="H85">
        <v>2019</v>
      </c>
      <c r="I85">
        <f>2025-Table6[[#This Row],[Plaatsings/Overname Jaar]]</f>
        <v>6</v>
      </c>
      <c r="J85" s="4">
        <v>43523</v>
      </c>
      <c r="K85" s="1" t="s">
        <v>37</v>
      </c>
      <c r="L85" s="1" t="s">
        <v>38</v>
      </c>
      <c r="M85" t="s">
        <v>39</v>
      </c>
      <c r="N85" t="s">
        <v>59</v>
      </c>
      <c r="O85" t="s">
        <v>115</v>
      </c>
      <c r="P85" s="1" t="s">
        <v>575</v>
      </c>
      <c r="Q85" s="1" t="s">
        <v>576</v>
      </c>
      <c r="R85" s="1" t="s">
        <v>576</v>
      </c>
      <c r="S85" t="s">
        <v>577</v>
      </c>
      <c r="T85">
        <v>113</v>
      </c>
      <c r="V85" t="s">
        <v>578</v>
      </c>
      <c r="W85" t="s">
        <v>157</v>
      </c>
      <c r="X85" t="s">
        <v>577</v>
      </c>
      <c r="Y85">
        <v>113</v>
      </c>
      <c r="AA85" t="s">
        <v>578</v>
      </c>
      <c r="AB85" t="str">
        <f t="shared" si="1"/>
        <v>Overig</v>
      </c>
      <c r="AC85" t="s">
        <v>158</v>
      </c>
      <c r="AD85" t="s">
        <v>49</v>
      </c>
      <c r="AE85" t="s">
        <v>50</v>
      </c>
      <c r="AF85" t="s">
        <v>51</v>
      </c>
      <c r="AG85" t="s">
        <v>305</v>
      </c>
    </row>
    <row r="86" spans="1:33">
      <c r="A86" t="s">
        <v>579</v>
      </c>
      <c r="B86" t="s">
        <v>34</v>
      </c>
      <c r="C86" t="s">
        <v>35</v>
      </c>
      <c r="D86" t="b">
        <v>0</v>
      </c>
      <c r="E86" t="b">
        <v>0</v>
      </c>
      <c r="F86" t="b">
        <v>0</v>
      </c>
      <c r="G86" s="2" t="s">
        <v>58</v>
      </c>
      <c r="H86">
        <v>2019</v>
      </c>
      <c r="I86">
        <f>2025-Table6[[#This Row],[Plaatsings/Overname Jaar]]</f>
        <v>6</v>
      </c>
      <c r="J86" s="4">
        <v>43651</v>
      </c>
      <c r="K86" s="1" t="s">
        <v>37</v>
      </c>
      <c r="L86" s="1" t="s">
        <v>38</v>
      </c>
      <c r="M86" t="s">
        <v>39</v>
      </c>
      <c r="N86" t="s">
        <v>59</v>
      </c>
      <c r="O86" t="s">
        <v>60</v>
      </c>
      <c r="P86" s="1" t="s">
        <v>580</v>
      </c>
      <c r="Q86" s="1" t="s">
        <v>581</v>
      </c>
      <c r="R86" s="1" t="s">
        <v>581</v>
      </c>
      <c r="S86" t="s">
        <v>582</v>
      </c>
      <c r="T86">
        <v>36</v>
      </c>
      <c r="V86" t="s">
        <v>583</v>
      </c>
      <c r="W86" t="s">
        <v>84</v>
      </c>
      <c r="X86" t="s">
        <v>582</v>
      </c>
      <c r="Y86">
        <v>36</v>
      </c>
      <c r="AA86" t="s">
        <v>583</v>
      </c>
      <c r="AB86" t="str">
        <f t="shared" si="1"/>
        <v>HAARLEM</v>
      </c>
      <c r="AC86" t="s">
        <v>85</v>
      </c>
      <c r="AD86" t="s">
        <v>49</v>
      </c>
      <c r="AE86" t="s">
        <v>50</v>
      </c>
      <c r="AF86" t="s">
        <v>51</v>
      </c>
      <c r="AG86" t="s">
        <v>138</v>
      </c>
    </row>
    <row r="87" spans="1:33">
      <c r="A87" t="s">
        <v>584</v>
      </c>
      <c r="B87" t="s">
        <v>34</v>
      </c>
      <c r="C87" t="s">
        <v>35</v>
      </c>
      <c r="D87" t="b">
        <v>0</v>
      </c>
      <c r="E87" t="b">
        <v>0</v>
      </c>
      <c r="F87" t="b">
        <v>0</v>
      </c>
      <c r="G87" s="2" t="s">
        <v>58</v>
      </c>
      <c r="H87">
        <v>2019</v>
      </c>
      <c r="I87">
        <f>2025-Table6[[#This Row],[Plaatsings/Overname Jaar]]</f>
        <v>6</v>
      </c>
      <c r="J87" s="4">
        <v>43670</v>
      </c>
      <c r="K87" s="1" t="s">
        <v>37</v>
      </c>
      <c r="L87" s="1" t="s">
        <v>38</v>
      </c>
      <c r="M87" t="s">
        <v>39</v>
      </c>
      <c r="N87" t="s">
        <v>59</v>
      </c>
      <c r="O87" t="s">
        <v>115</v>
      </c>
      <c r="P87" s="1" t="s">
        <v>585</v>
      </c>
      <c r="Q87" s="1" t="s">
        <v>586</v>
      </c>
      <c r="R87" s="1" t="s">
        <v>586</v>
      </c>
      <c r="S87" t="s">
        <v>587</v>
      </c>
      <c r="T87">
        <v>59</v>
      </c>
      <c r="V87" t="s">
        <v>588</v>
      </c>
      <c r="W87" t="s">
        <v>357</v>
      </c>
      <c r="X87" t="s">
        <v>587</v>
      </c>
      <c r="Y87">
        <v>59</v>
      </c>
      <c r="AA87" t="s">
        <v>588</v>
      </c>
      <c r="AB87" t="str">
        <f t="shared" si="1"/>
        <v>BUSSUM</v>
      </c>
      <c r="AC87" t="s">
        <v>358</v>
      </c>
      <c r="AD87" t="s">
        <v>49</v>
      </c>
      <c r="AE87" t="s">
        <v>50</v>
      </c>
      <c r="AF87" t="s">
        <v>51</v>
      </c>
      <c r="AG87" t="s">
        <v>138</v>
      </c>
    </row>
    <row r="88" spans="1:33">
      <c r="A88" t="s">
        <v>589</v>
      </c>
      <c r="B88" t="s">
        <v>34</v>
      </c>
      <c r="C88" t="s">
        <v>35</v>
      </c>
      <c r="D88" t="b">
        <v>0</v>
      </c>
      <c r="E88" t="b">
        <v>0</v>
      </c>
      <c r="F88" t="b">
        <v>0</v>
      </c>
      <c r="G88" s="2" t="s">
        <v>58</v>
      </c>
      <c r="H88">
        <v>2019</v>
      </c>
      <c r="I88">
        <f>2025-Table6[[#This Row],[Plaatsings/Overname Jaar]]</f>
        <v>6</v>
      </c>
      <c r="J88" s="4">
        <v>43606</v>
      </c>
      <c r="K88" s="1" t="s">
        <v>37</v>
      </c>
      <c r="L88" s="1" t="s">
        <v>38</v>
      </c>
      <c r="M88" t="s">
        <v>39</v>
      </c>
      <c r="N88" t="s">
        <v>59</v>
      </c>
      <c r="O88" t="s">
        <v>60</v>
      </c>
      <c r="P88" s="1" t="s">
        <v>590</v>
      </c>
      <c r="Q88" s="1" t="s">
        <v>591</v>
      </c>
      <c r="R88" s="1" t="s">
        <v>591</v>
      </c>
      <c r="S88" t="s">
        <v>592</v>
      </c>
      <c r="T88">
        <v>23</v>
      </c>
      <c r="V88" t="s">
        <v>593</v>
      </c>
      <c r="W88" t="s">
        <v>327</v>
      </c>
      <c r="X88" t="s">
        <v>592</v>
      </c>
      <c r="Y88">
        <v>23</v>
      </c>
      <c r="AA88" t="s">
        <v>593</v>
      </c>
      <c r="AB88" t="str">
        <f t="shared" si="1"/>
        <v>Overig</v>
      </c>
      <c r="AC88" t="s">
        <v>328</v>
      </c>
      <c r="AD88" t="s">
        <v>49</v>
      </c>
      <c r="AE88" t="s">
        <v>50</v>
      </c>
      <c r="AF88" t="s">
        <v>51</v>
      </c>
      <c r="AG88" t="s">
        <v>138</v>
      </c>
    </row>
    <row r="89" spans="1:33">
      <c r="A89" t="s">
        <v>594</v>
      </c>
      <c r="B89" t="s">
        <v>34</v>
      </c>
      <c r="C89" t="s">
        <v>35</v>
      </c>
      <c r="D89" t="b">
        <v>0</v>
      </c>
      <c r="E89" t="b">
        <v>0</v>
      </c>
      <c r="F89" t="b">
        <v>0</v>
      </c>
      <c r="G89" s="2" t="s">
        <v>58</v>
      </c>
      <c r="H89">
        <v>2019</v>
      </c>
      <c r="I89">
        <f>2025-Table6[[#This Row],[Plaatsings/Overname Jaar]]</f>
        <v>6</v>
      </c>
      <c r="J89" s="4">
        <v>43635</v>
      </c>
      <c r="K89" s="1" t="s">
        <v>37</v>
      </c>
      <c r="L89" s="1" t="s">
        <v>38</v>
      </c>
      <c r="M89" t="s">
        <v>39</v>
      </c>
      <c r="N89" t="s">
        <v>59</v>
      </c>
      <c r="O89" t="s">
        <v>60</v>
      </c>
      <c r="P89" s="1" t="s">
        <v>595</v>
      </c>
      <c r="Q89" s="1" t="s">
        <v>596</v>
      </c>
      <c r="R89" s="1" t="s">
        <v>596</v>
      </c>
      <c r="S89" t="s">
        <v>597</v>
      </c>
      <c r="T89">
        <v>22</v>
      </c>
      <c r="V89" t="s">
        <v>598</v>
      </c>
      <c r="W89" t="s">
        <v>84</v>
      </c>
      <c r="X89" t="s">
        <v>597</v>
      </c>
      <c r="Y89">
        <v>22</v>
      </c>
      <c r="AA89" t="s">
        <v>598</v>
      </c>
      <c r="AB89" t="str">
        <f t="shared" si="1"/>
        <v>HAARLEM</v>
      </c>
      <c r="AC89" t="s">
        <v>85</v>
      </c>
      <c r="AD89" t="s">
        <v>49</v>
      </c>
      <c r="AE89" t="s">
        <v>50</v>
      </c>
      <c r="AF89" t="s">
        <v>51</v>
      </c>
      <c r="AG89" t="s">
        <v>138</v>
      </c>
    </row>
    <row r="90" spans="1:33">
      <c r="A90" t="s">
        <v>599</v>
      </c>
      <c r="B90" t="s">
        <v>34</v>
      </c>
      <c r="C90" t="s">
        <v>35</v>
      </c>
      <c r="D90" t="b">
        <v>0</v>
      </c>
      <c r="E90" t="b">
        <v>0</v>
      </c>
      <c r="F90" t="b">
        <v>0</v>
      </c>
      <c r="G90" s="2" t="s">
        <v>58</v>
      </c>
      <c r="H90">
        <v>2019</v>
      </c>
      <c r="I90">
        <f>2025-Table6[[#This Row],[Plaatsings/Overname Jaar]]</f>
        <v>6</v>
      </c>
      <c r="J90" s="4">
        <v>43539</v>
      </c>
      <c r="K90" s="1" t="s">
        <v>37</v>
      </c>
      <c r="L90" s="1" t="s">
        <v>38</v>
      </c>
      <c r="M90" t="s">
        <v>39</v>
      </c>
      <c r="N90" t="s">
        <v>59</v>
      </c>
      <c r="O90" t="s">
        <v>60</v>
      </c>
      <c r="P90" s="1" t="s">
        <v>600</v>
      </c>
      <c r="Q90" s="1" t="s">
        <v>601</v>
      </c>
      <c r="R90" s="1" t="s">
        <v>601</v>
      </c>
      <c r="S90" t="s">
        <v>602</v>
      </c>
      <c r="T90">
        <v>59</v>
      </c>
      <c r="V90" t="s">
        <v>603</v>
      </c>
      <c r="W90" t="s">
        <v>84</v>
      </c>
      <c r="X90" t="s">
        <v>602</v>
      </c>
      <c r="Y90">
        <v>59</v>
      </c>
      <c r="AA90" t="s">
        <v>603</v>
      </c>
      <c r="AB90" t="str">
        <f t="shared" si="1"/>
        <v>HAARLEM</v>
      </c>
      <c r="AC90" t="s">
        <v>85</v>
      </c>
      <c r="AD90" t="s">
        <v>49</v>
      </c>
      <c r="AE90" t="s">
        <v>50</v>
      </c>
      <c r="AF90" t="s">
        <v>51</v>
      </c>
      <c r="AG90" t="s">
        <v>138</v>
      </c>
    </row>
    <row r="91" spans="1:33">
      <c r="A91" t="s">
        <v>604</v>
      </c>
      <c r="B91" t="s">
        <v>34</v>
      </c>
      <c r="C91" t="s">
        <v>35</v>
      </c>
      <c r="D91" t="b">
        <v>0</v>
      </c>
      <c r="E91" t="b">
        <v>0</v>
      </c>
      <c r="F91" t="b">
        <v>0</v>
      </c>
      <c r="G91" s="2" t="s">
        <v>58</v>
      </c>
      <c r="H91">
        <v>2019</v>
      </c>
      <c r="I91">
        <f>2025-Table6[[#This Row],[Plaatsings/Overname Jaar]]</f>
        <v>6</v>
      </c>
      <c r="J91" s="4">
        <v>43672</v>
      </c>
      <c r="K91" s="1" t="s">
        <v>37</v>
      </c>
      <c r="L91" s="1" t="s">
        <v>38</v>
      </c>
      <c r="M91" t="s">
        <v>39</v>
      </c>
      <c r="N91" t="s">
        <v>59</v>
      </c>
      <c r="O91" t="s">
        <v>115</v>
      </c>
      <c r="P91" s="1" t="s">
        <v>605</v>
      </c>
      <c r="Q91" s="1" t="s">
        <v>606</v>
      </c>
      <c r="R91" s="1" t="s">
        <v>606</v>
      </c>
      <c r="S91" t="s">
        <v>607</v>
      </c>
      <c r="T91">
        <v>9</v>
      </c>
      <c r="V91" t="s">
        <v>608</v>
      </c>
      <c r="W91" t="s">
        <v>357</v>
      </c>
      <c r="X91" t="s">
        <v>607</v>
      </c>
      <c r="Y91">
        <v>9</v>
      </c>
      <c r="AA91" t="s">
        <v>608</v>
      </c>
      <c r="AB91" t="str">
        <f t="shared" si="1"/>
        <v>BUSSUM</v>
      </c>
      <c r="AC91" t="s">
        <v>358</v>
      </c>
      <c r="AD91" t="s">
        <v>49</v>
      </c>
      <c r="AE91" t="s">
        <v>50</v>
      </c>
      <c r="AF91" t="s">
        <v>51</v>
      </c>
      <c r="AG91" t="s">
        <v>138</v>
      </c>
    </row>
    <row r="92" spans="1:33">
      <c r="A92" t="s">
        <v>609</v>
      </c>
      <c r="B92" t="s">
        <v>34</v>
      </c>
      <c r="C92" t="s">
        <v>35</v>
      </c>
      <c r="D92" t="b">
        <v>0</v>
      </c>
      <c r="E92" t="b">
        <v>0</v>
      </c>
      <c r="F92" t="b">
        <v>0</v>
      </c>
      <c r="G92" s="2" t="s">
        <v>58</v>
      </c>
      <c r="H92">
        <v>2019</v>
      </c>
      <c r="I92">
        <f>2025-Table6[[#This Row],[Plaatsings/Overname Jaar]]</f>
        <v>6</v>
      </c>
      <c r="J92" s="4">
        <v>43558</v>
      </c>
      <c r="K92" s="1" t="s">
        <v>37</v>
      </c>
      <c r="L92" s="1" t="s">
        <v>38</v>
      </c>
      <c r="M92" t="s">
        <v>39</v>
      </c>
      <c r="N92" t="s">
        <v>40</v>
      </c>
      <c r="O92" t="s">
        <v>41</v>
      </c>
      <c r="P92" s="1" t="s">
        <v>610</v>
      </c>
      <c r="Q92" s="1" t="s">
        <v>611</v>
      </c>
      <c r="R92" s="1" t="s">
        <v>611</v>
      </c>
      <c r="S92" t="s">
        <v>612</v>
      </c>
      <c r="T92">
        <v>2</v>
      </c>
      <c r="V92" t="s">
        <v>613</v>
      </c>
      <c r="W92" t="s">
        <v>203</v>
      </c>
      <c r="X92" t="s">
        <v>614</v>
      </c>
      <c r="Y92">
        <v>2</v>
      </c>
      <c r="Z92" t="s">
        <v>47</v>
      </c>
      <c r="AA92" t="s">
        <v>615</v>
      </c>
      <c r="AB92" t="str">
        <f t="shared" si="1"/>
        <v>Overig</v>
      </c>
      <c r="AC92" t="s">
        <v>204</v>
      </c>
      <c r="AD92" t="s">
        <v>49</v>
      </c>
      <c r="AE92" t="s">
        <v>50</v>
      </c>
      <c r="AF92" t="s">
        <v>51</v>
      </c>
      <c r="AG92" t="s">
        <v>138</v>
      </c>
    </row>
    <row r="93" spans="1:33">
      <c r="A93" t="s">
        <v>616</v>
      </c>
      <c r="B93" t="s">
        <v>34</v>
      </c>
      <c r="C93" t="s">
        <v>35</v>
      </c>
      <c r="D93" t="b">
        <v>0</v>
      </c>
      <c r="E93" t="b">
        <v>0</v>
      </c>
      <c r="F93" t="b">
        <v>0</v>
      </c>
      <c r="G93" s="2" t="s">
        <v>58</v>
      </c>
      <c r="H93">
        <v>2019</v>
      </c>
      <c r="I93">
        <f>2025-Table6[[#This Row],[Plaatsings/Overname Jaar]]</f>
        <v>6</v>
      </c>
      <c r="J93" s="4">
        <v>43676</v>
      </c>
      <c r="K93" s="1" t="s">
        <v>37</v>
      </c>
      <c r="L93" s="1" t="s">
        <v>38</v>
      </c>
      <c r="M93" t="s">
        <v>39</v>
      </c>
      <c r="N93" t="s">
        <v>59</v>
      </c>
      <c r="O93" t="s">
        <v>60</v>
      </c>
      <c r="P93" s="1" t="s">
        <v>617</v>
      </c>
      <c r="Q93" s="1" t="s">
        <v>618</v>
      </c>
      <c r="R93" s="1" t="s">
        <v>618</v>
      </c>
      <c r="S93" t="s">
        <v>619</v>
      </c>
      <c r="T93">
        <v>90</v>
      </c>
      <c r="V93" t="s">
        <v>620</v>
      </c>
      <c r="W93" t="s">
        <v>84</v>
      </c>
      <c r="X93" t="s">
        <v>619</v>
      </c>
      <c r="Y93">
        <v>90</v>
      </c>
      <c r="AA93" t="s">
        <v>620</v>
      </c>
      <c r="AB93" t="str">
        <f t="shared" si="1"/>
        <v>HAARLEM</v>
      </c>
      <c r="AC93" t="s">
        <v>85</v>
      </c>
      <c r="AD93" t="s">
        <v>49</v>
      </c>
      <c r="AE93" t="s">
        <v>50</v>
      </c>
      <c r="AF93" t="s">
        <v>51</v>
      </c>
      <c r="AG93" t="s">
        <v>138</v>
      </c>
    </row>
    <row r="94" spans="1:33">
      <c r="A94" t="s">
        <v>621</v>
      </c>
      <c r="B94" t="s">
        <v>34</v>
      </c>
      <c r="C94" t="s">
        <v>35</v>
      </c>
      <c r="D94" t="b">
        <v>0</v>
      </c>
      <c r="E94" t="b">
        <v>0</v>
      </c>
      <c r="F94" t="b">
        <v>0</v>
      </c>
      <c r="G94" s="2" t="s">
        <v>58</v>
      </c>
      <c r="H94">
        <v>2019</v>
      </c>
      <c r="I94">
        <f>2025-Table6[[#This Row],[Plaatsings/Overname Jaar]]</f>
        <v>6</v>
      </c>
      <c r="J94" s="4">
        <v>43608</v>
      </c>
      <c r="K94" s="1" t="s">
        <v>37</v>
      </c>
      <c r="L94" s="1" t="s">
        <v>38</v>
      </c>
      <c r="M94" t="s">
        <v>39</v>
      </c>
      <c r="N94" t="s">
        <v>59</v>
      </c>
      <c r="O94" t="s">
        <v>60</v>
      </c>
      <c r="P94" s="1" t="s">
        <v>622</v>
      </c>
      <c r="Q94" s="1" t="s">
        <v>623</v>
      </c>
      <c r="R94" s="1" t="s">
        <v>623</v>
      </c>
      <c r="S94" t="s">
        <v>624</v>
      </c>
      <c r="T94">
        <v>193</v>
      </c>
      <c r="V94" t="s">
        <v>625</v>
      </c>
      <c r="W94" t="s">
        <v>84</v>
      </c>
      <c r="X94" t="s">
        <v>626</v>
      </c>
      <c r="Y94">
        <v>193</v>
      </c>
      <c r="AA94" t="s">
        <v>627</v>
      </c>
      <c r="AB94" t="str">
        <f t="shared" si="1"/>
        <v>HAARLEM</v>
      </c>
      <c r="AC94" t="s">
        <v>85</v>
      </c>
      <c r="AD94" t="s">
        <v>49</v>
      </c>
      <c r="AE94" t="s">
        <v>50</v>
      </c>
      <c r="AF94" t="s">
        <v>51</v>
      </c>
      <c r="AG94" t="s">
        <v>138</v>
      </c>
    </row>
    <row r="95" spans="1:33">
      <c r="A95" t="s">
        <v>628</v>
      </c>
      <c r="B95" t="s">
        <v>34</v>
      </c>
      <c r="C95" t="s">
        <v>35</v>
      </c>
      <c r="D95" t="b">
        <v>0</v>
      </c>
      <c r="E95" t="b">
        <v>0</v>
      </c>
      <c r="F95" t="b">
        <v>0</v>
      </c>
      <c r="G95" s="2" t="s">
        <v>58</v>
      </c>
      <c r="H95">
        <v>2019</v>
      </c>
      <c r="I95">
        <f>2025-Table6[[#This Row],[Plaatsings/Overname Jaar]]</f>
        <v>6</v>
      </c>
      <c r="J95" s="4">
        <v>43636</v>
      </c>
      <c r="K95" s="1" t="s">
        <v>37</v>
      </c>
      <c r="L95" s="1" t="s">
        <v>38</v>
      </c>
      <c r="M95" t="s">
        <v>39</v>
      </c>
      <c r="N95" t="s">
        <v>59</v>
      </c>
      <c r="O95" t="s">
        <v>60</v>
      </c>
      <c r="P95" s="1" t="s">
        <v>629</v>
      </c>
      <c r="Q95" s="1" t="s">
        <v>630</v>
      </c>
      <c r="R95" s="1" t="s">
        <v>630</v>
      </c>
      <c r="S95" t="s">
        <v>631</v>
      </c>
      <c r="T95">
        <v>459</v>
      </c>
      <c r="V95" t="s">
        <v>632</v>
      </c>
      <c r="W95" t="s">
        <v>249</v>
      </c>
      <c r="X95" t="s">
        <v>633</v>
      </c>
      <c r="Y95">
        <v>459</v>
      </c>
      <c r="Z95" t="s">
        <v>210</v>
      </c>
      <c r="AA95" t="s">
        <v>632</v>
      </c>
      <c r="AB95" t="str">
        <f t="shared" si="1"/>
        <v>Overig</v>
      </c>
      <c r="AC95" t="s">
        <v>250</v>
      </c>
      <c r="AD95" t="s">
        <v>49</v>
      </c>
      <c r="AE95" t="s">
        <v>50</v>
      </c>
      <c r="AF95" t="s">
        <v>51</v>
      </c>
      <c r="AG95" t="s">
        <v>138</v>
      </c>
    </row>
    <row r="96" spans="1:33">
      <c r="A96" t="s">
        <v>634</v>
      </c>
      <c r="B96" t="s">
        <v>34</v>
      </c>
      <c r="C96" t="s">
        <v>35</v>
      </c>
      <c r="D96" t="b">
        <v>0</v>
      </c>
      <c r="E96" t="b">
        <v>0</v>
      </c>
      <c r="F96" t="b">
        <v>0</v>
      </c>
      <c r="G96" s="2" t="s">
        <v>58</v>
      </c>
      <c r="H96">
        <v>2019</v>
      </c>
      <c r="I96">
        <f>2025-Table6[[#This Row],[Plaatsings/Overname Jaar]]</f>
        <v>6</v>
      </c>
      <c r="J96" s="4">
        <v>43650</v>
      </c>
      <c r="K96" s="1" t="s">
        <v>37</v>
      </c>
      <c r="L96" s="1" t="s">
        <v>38</v>
      </c>
      <c r="M96" t="s">
        <v>39</v>
      </c>
      <c r="N96" t="s">
        <v>59</v>
      </c>
      <c r="O96" t="s">
        <v>60</v>
      </c>
      <c r="P96" s="1" t="s">
        <v>635</v>
      </c>
      <c r="Q96" s="1" t="s">
        <v>636</v>
      </c>
      <c r="R96" s="1" t="s">
        <v>636</v>
      </c>
      <c r="S96" t="s">
        <v>637</v>
      </c>
      <c r="T96">
        <v>26</v>
      </c>
      <c r="V96" t="s">
        <v>638</v>
      </c>
      <c r="W96" t="s">
        <v>84</v>
      </c>
      <c r="X96" t="s">
        <v>639</v>
      </c>
      <c r="Y96">
        <v>26</v>
      </c>
      <c r="AA96" t="s">
        <v>638</v>
      </c>
      <c r="AB96" t="str">
        <f t="shared" si="1"/>
        <v>HAARLEM</v>
      </c>
      <c r="AC96" t="s">
        <v>85</v>
      </c>
      <c r="AD96" t="s">
        <v>49</v>
      </c>
      <c r="AE96" t="s">
        <v>50</v>
      </c>
      <c r="AF96" t="s">
        <v>51</v>
      </c>
      <c r="AG96" t="s">
        <v>138</v>
      </c>
    </row>
    <row r="97" spans="1:33">
      <c r="A97" t="s">
        <v>640</v>
      </c>
      <c r="B97" t="s">
        <v>34</v>
      </c>
      <c r="C97" t="s">
        <v>35</v>
      </c>
      <c r="D97" t="b">
        <v>0</v>
      </c>
      <c r="E97" t="b">
        <v>0</v>
      </c>
      <c r="F97" t="b">
        <v>0</v>
      </c>
      <c r="G97" s="2" t="s">
        <v>58</v>
      </c>
      <c r="H97">
        <v>2019</v>
      </c>
      <c r="I97">
        <f>2025-Table6[[#This Row],[Plaatsings/Overname Jaar]]</f>
        <v>6</v>
      </c>
      <c r="J97" s="4">
        <v>43504</v>
      </c>
      <c r="K97" s="1" t="s">
        <v>37</v>
      </c>
      <c r="L97" s="1" t="s">
        <v>38</v>
      </c>
      <c r="M97" t="s">
        <v>39</v>
      </c>
      <c r="N97" t="s">
        <v>59</v>
      </c>
      <c r="O97" t="s">
        <v>115</v>
      </c>
      <c r="P97" s="1" t="s">
        <v>641</v>
      </c>
      <c r="Q97" s="1" t="s">
        <v>642</v>
      </c>
      <c r="R97" s="1" t="s">
        <v>642</v>
      </c>
      <c r="S97" t="s">
        <v>643</v>
      </c>
      <c r="T97">
        <v>16</v>
      </c>
      <c r="V97" t="s">
        <v>644</v>
      </c>
      <c r="W97" t="s">
        <v>357</v>
      </c>
      <c r="X97" t="s">
        <v>645</v>
      </c>
      <c r="Y97">
        <v>16</v>
      </c>
      <c r="AA97" t="s">
        <v>644</v>
      </c>
      <c r="AB97" t="str">
        <f t="shared" si="1"/>
        <v>BUSSUM</v>
      </c>
      <c r="AC97" t="s">
        <v>358</v>
      </c>
      <c r="AD97" t="s">
        <v>49</v>
      </c>
      <c r="AE97" t="s">
        <v>50</v>
      </c>
      <c r="AF97" t="s">
        <v>51</v>
      </c>
      <c r="AG97" t="s">
        <v>138</v>
      </c>
    </row>
    <row r="98" spans="1:33">
      <c r="A98" t="s">
        <v>646</v>
      </c>
      <c r="B98" t="s">
        <v>34</v>
      </c>
      <c r="C98" t="s">
        <v>35</v>
      </c>
      <c r="D98" t="b">
        <v>0</v>
      </c>
      <c r="E98" t="b">
        <v>0</v>
      </c>
      <c r="F98" t="b">
        <v>0</v>
      </c>
      <c r="G98" s="2" t="s">
        <v>58</v>
      </c>
      <c r="H98">
        <v>2019</v>
      </c>
      <c r="I98">
        <f>2025-Table6[[#This Row],[Plaatsings/Overname Jaar]]</f>
        <v>6</v>
      </c>
      <c r="J98" s="4">
        <v>43658</v>
      </c>
      <c r="K98" s="1" t="s">
        <v>37</v>
      </c>
      <c r="L98" s="1" t="s">
        <v>38</v>
      </c>
      <c r="M98" t="s">
        <v>39</v>
      </c>
      <c r="N98" t="s">
        <v>59</v>
      </c>
      <c r="O98" t="s">
        <v>115</v>
      </c>
      <c r="P98" s="1" t="s">
        <v>140</v>
      </c>
      <c r="Q98" s="1" t="s">
        <v>141</v>
      </c>
      <c r="R98" s="1" t="s">
        <v>141</v>
      </c>
      <c r="S98" t="s">
        <v>142</v>
      </c>
      <c r="T98">
        <v>1</v>
      </c>
      <c r="V98" t="s">
        <v>143</v>
      </c>
      <c r="W98" t="s">
        <v>120</v>
      </c>
      <c r="X98" t="s">
        <v>142</v>
      </c>
      <c r="Y98">
        <v>1</v>
      </c>
      <c r="AA98" t="s">
        <v>143</v>
      </c>
      <c r="AB98" t="str">
        <f t="shared" si="1"/>
        <v>ALMERE</v>
      </c>
      <c r="AC98" t="s">
        <v>123</v>
      </c>
      <c r="AD98" t="s">
        <v>144</v>
      </c>
      <c r="AE98" t="s">
        <v>50</v>
      </c>
      <c r="AF98" t="s">
        <v>647</v>
      </c>
      <c r="AG98" t="s">
        <v>138</v>
      </c>
    </row>
    <row r="99" spans="1:33">
      <c r="A99" t="s">
        <v>648</v>
      </c>
      <c r="B99" t="s">
        <v>34</v>
      </c>
      <c r="C99" t="s">
        <v>35</v>
      </c>
      <c r="D99" t="b">
        <v>0</v>
      </c>
      <c r="E99" t="b">
        <v>0</v>
      </c>
      <c r="F99" t="b">
        <v>0</v>
      </c>
      <c r="G99" s="2" t="s">
        <v>58</v>
      </c>
      <c r="H99">
        <v>2019</v>
      </c>
      <c r="I99">
        <f>2025-Table6[[#This Row],[Plaatsings/Overname Jaar]]</f>
        <v>6</v>
      </c>
      <c r="J99" s="4">
        <v>43517</v>
      </c>
      <c r="K99" s="1" t="s">
        <v>37</v>
      </c>
      <c r="L99" s="1" t="s">
        <v>38</v>
      </c>
      <c r="M99" t="s">
        <v>39</v>
      </c>
      <c r="N99" t="s">
        <v>59</v>
      </c>
      <c r="O99" t="s">
        <v>60</v>
      </c>
      <c r="P99" s="1" t="s">
        <v>649</v>
      </c>
      <c r="Q99" s="1" t="s">
        <v>650</v>
      </c>
      <c r="R99" s="1" t="s">
        <v>650</v>
      </c>
      <c r="S99" t="s">
        <v>651</v>
      </c>
      <c r="T99">
        <v>130</v>
      </c>
      <c r="V99" t="s">
        <v>652</v>
      </c>
      <c r="W99" t="s">
        <v>653</v>
      </c>
      <c r="X99" t="s">
        <v>651</v>
      </c>
      <c r="Y99">
        <v>130</v>
      </c>
      <c r="AA99" t="s">
        <v>652</v>
      </c>
      <c r="AB99" t="str">
        <f t="shared" si="1"/>
        <v>Overig</v>
      </c>
      <c r="AC99" t="s">
        <v>654</v>
      </c>
      <c r="AD99" t="s">
        <v>49</v>
      </c>
      <c r="AE99" t="s">
        <v>50</v>
      </c>
      <c r="AF99" t="s">
        <v>51</v>
      </c>
      <c r="AG99" t="s">
        <v>138</v>
      </c>
    </row>
    <row r="100" spans="1:33">
      <c r="A100" t="s">
        <v>655</v>
      </c>
      <c r="B100" t="s">
        <v>34</v>
      </c>
      <c r="C100" t="s">
        <v>35</v>
      </c>
      <c r="D100" t="b">
        <v>0</v>
      </c>
      <c r="E100" t="b">
        <v>0</v>
      </c>
      <c r="F100" t="b">
        <v>0</v>
      </c>
      <c r="G100" s="2" t="s">
        <v>58</v>
      </c>
      <c r="H100">
        <v>2019</v>
      </c>
      <c r="I100">
        <f>2025-Table6[[#This Row],[Plaatsings/Overname Jaar]]</f>
        <v>6</v>
      </c>
      <c r="J100" s="4">
        <v>43650</v>
      </c>
      <c r="K100" s="1" t="s">
        <v>37</v>
      </c>
      <c r="L100" s="1" t="s">
        <v>38</v>
      </c>
      <c r="M100" t="s">
        <v>39</v>
      </c>
      <c r="N100" t="s">
        <v>59</v>
      </c>
      <c r="O100" t="s">
        <v>115</v>
      </c>
      <c r="P100" s="1" t="s">
        <v>656</v>
      </c>
      <c r="Q100" s="1" t="s">
        <v>657</v>
      </c>
      <c r="R100" s="1" t="s">
        <v>657</v>
      </c>
      <c r="S100" t="s">
        <v>658</v>
      </c>
      <c r="T100">
        <v>3</v>
      </c>
      <c r="V100" t="s">
        <v>659</v>
      </c>
      <c r="W100" t="s">
        <v>120</v>
      </c>
      <c r="X100" t="s">
        <v>660</v>
      </c>
      <c r="Y100">
        <v>3</v>
      </c>
      <c r="AA100" t="s">
        <v>659</v>
      </c>
      <c r="AB100" t="str">
        <f t="shared" si="1"/>
        <v>ALMERE</v>
      </c>
      <c r="AC100" t="s">
        <v>123</v>
      </c>
      <c r="AD100" t="s">
        <v>49</v>
      </c>
      <c r="AE100" t="s">
        <v>50</v>
      </c>
      <c r="AF100" t="s">
        <v>51</v>
      </c>
      <c r="AG100" t="s">
        <v>138</v>
      </c>
    </row>
    <row r="101" spans="1:33">
      <c r="A101" t="s">
        <v>661</v>
      </c>
      <c r="B101" t="s">
        <v>34</v>
      </c>
      <c r="C101" t="s">
        <v>35</v>
      </c>
      <c r="D101" t="b">
        <v>0</v>
      </c>
      <c r="E101" t="b">
        <v>0</v>
      </c>
      <c r="F101" t="b">
        <v>0</v>
      </c>
      <c r="G101" s="2" t="s">
        <v>58</v>
      </c>
      <c r="H101">
        <v>2019</v>
      </c>
      <c r="I101">
        <f>2025-Table6[[#This Row],[Plaatsings/Overname Jaar]]</f>
        <v>6</v>
      </c>
      <c r="J101" s="4">
        <v>43706</v>
      </c>
      <c r="K101" s="1" t="s">
        <v>37</v>
      </c>
      <c r="L101" s="1" t="s">
        <v>38</v>
      </c>
      <c r="M101" t="s">
        <v>39</v>
      </c>
      <c r="N101" t="s">
        <v>59</v>
      </c>
      <c r="O101" t="s">
        <v>60</v>
      </c>
      <c r="P101" s="1" t="s">
        <v>662</v>
      </c>
      <c r="Q101" s="1" t="s">
        <v>663</v>
      </c>
      <c r="R101" s="1" t="s">
        <v>663</v>
      </c>
      <c r="S101" t="s">
        <v>664</v>
      </c>
      <c r="T101">
        <v>49</v>
      </c>
      <c r="V101" t="s">
        <v>665</v>
      </c>
      <c r="W101" t="s">
        <v>84</v>
      </c>
      <c r="X101" t="s">
        <v>664</v>
      </c>
      <c r="Y101">
        <v>49</v>
      </c>
      <c r="AA101" t="s">
        <v>665</v>
      </c>
      <c r="AB101" t="str">
        <f t="shared" si="1"/>
        <v>HAARLEM</v>
      </c>
      <c r="AC101" t="s">
        <v>85</v>
      </c>
      <c r="AD101" t="s">
        <v>49</v>
      </c>
      <c r="AE101" t="s">
        <v>50</v>
      </c>
      <c r="AF101" t="s">
        <v>51</v>
      </c>
      <c r="AG101" t="s">
        <v>138</v>
      </c>
    </row>
    <row r="102" spans="1:33">
      <c r="A102" t="s">
        <v>666</v>
      </c>
      <c r="B102" t="s">
        <v>34</v>
      </c>
      <c r="C102" t="s">
        <v>35</v>
      </c>
      <c r="D102" t="b">
        <v>0</v>
      </c>
      <c r="E102" t="b">
        <v>0</v>
      </c>
      <c r="F102" t="b">
        <v>0</v>
      </c>
      <c r="G102" s="2" t="s">
        <v>58</v>
      </c>
      <c r="H102">
        <v>2019</v>
      </c>
      <c r="I102">
        <f>2025-Table6[[#This Row],[Plaatsings/Overname Jaar]]</f>
        <v>6</v>
      </c>
      <c r="J102" s="4">
        <v>43504</v>
      </c>
      <c r="K102" s="1" t="s">
        <v>37</v>
      </c>
      <c r="L102" s="1" t="s">
        <v>38</v>
      </c>
      <c r="M102" t="s">
        <v>39</v>
      </c>
      <c r="N102" t="s">
        <v>59</v>
      </c>
      <c r="O102" t="s">
        <v>115</v>
      </c>
      <c r="P102" s="1" t="s">
        <v>667</v>
      </c>
      <c r="Q102" s="1" t="s">
        <v>668</v>
      </c>
      <c r="R102" s="1" t="s">
        <v>668</v>
      </c>
      <c r="S102" t="s">
        <v>669</v>
      </c>
      <c r="T102">
        <v>89</v>
      </c>
      <c r="U102" t="s">
        <v>210</v>
      </c>
      <c r="V102" t="s">
        <v>670</v>
      </c>
      <c r="W102" t="s">
        <v>357</v>
      </c>
      <c r="X102" t="s">
        <v>669</v>
      </c>
      <c r="Y102">
        <v>89</v>
      </c>
      <c r="AA102" t="s">
        <v>670</v>
      </c>
      <c r="AB102" t="str">
        <f t="shared" si="1"/>
        <v>BUSSUM</v>
      </c>
      <c r="AC102" t="s">
        <v>358</v>
      </c>
      <c r="AD102" t="s">
        <v>49</v>
      </c>
      <c r="AE102" t="s">
        <v>50</v>
      </c>
      <c r="AF102" t="s">
        <v>51</v>
      </c>
      <c r="AG102" t="s">
        <v>138</v>
      </c>
    </row>
    <row r="103" spans="1:33">
      <c r="A103" t="s">
        <v>671</v>
      </c>
      <c r="B103" t="s">
        <v>34</v>
      </c>
      <c r="C103" t="s">
        <v>35</v>
      </c>
      <c r="D103" t="b">
        <v>0</v>
      </c>
      <c r="E103" t="b">
        <v>0</v>
      </c>
      <c r="F103" t="b">
        <v>0</v>
      </c>
      <c r="G103" s="2" t="s">
        <v>58</v>
      </c>
      <c r="H103">
        <v>2019</v>
      </c>
      <c r="I103">
        <f>2025-Table6[[#This Row],[Plaatsings/Overname Jaar]]</f>
        <v>6</v>
      </c>
      <c r="J103" s="4">
        <v>43713</v>
      </c>
      <c r="K103" s="1" t="s">
        <v>37</v>
      </c>
      <c r="L103" s="1" t="s">
        <v>38</v>
      </c>
      <c r="M103" t="s">
        <v>39</v>
      </c>
      <c r="N103" t="s">
        <v>59</v>
      </c>
      <c r="O103" t="s">
        <v>60</v>
      </c>
      <c r="P103" s="1" t="s">
        <v>672</v>
      </c>
      <c r="Q103" s="1" t="s">
        <v>673</v>
      </c>
      <c r="R103" s="1" t="s">
        <v>673</v>
      </c>
      <c r="S103" t="s">
        <v>674</v>
      </c>
      <c r="T103">
        <v>22</v>
      </c>
      <c r="V103" t="s">
        <v>675</v>
      </c>
      <c r="W103" t="s">
        <v>84</v>
      </c>
      <c r="X103" t="s">
        <v>674</v>
      </c>
      <c r="Y103">
        <v>22</v>
      </c>
      <c r="AA103" t="s">
        <v>675</v>
      </c>
      <c r="AB103" t="str">
        <f t="shared" si="1"/>
        <v>HAARLEM</v>
      </c>
      <c r="AC103" t="s">
        <v>85</v>
      </c>
      <c r="AD103" t="s">
        <v>49</v>
      </c>
      <c r="AE103" t="s">
        <v>50</v>
      </c>
      <c r="AF103" t="s">
        <v>51</v>
      </c>
      <c r="AG103" t="s">
        <v>138</v>
      </c>
    </row>
    <row r="104" spans="1:33">
      <c r="A104" t="s">
        <v>676</v>
      </c>
      <c r="B104" t="s">
        <v>34</v>
      </c>
      <c r="C104" t="s">
        <v>35</v>
      </c>
      <c r="D104" t="b">
        <v>0</v>
      </c>
      <c r="E104" t="b">
        <v>0</v>
      </c>
      <c r="F104" t="b">
        <v>0</v>
      </c>
      <c r="G104" s="2" t="s">
        <v>58</v>
      </c>
      <c r="H104">
        <v>2019</v>
      </c>
      <c r="I104">
        <f>2025-Table6[[#This Row],[Plaatsings/Overname Jaar]]</f>
        <v>6</v>
      </c>
      <c r="J104" s="4">
        <v>43609</v>
      </c>
      <c r="K104" s="1" t="s">
        <v>37</v>
      </c>
      <c r="L104" s="1" t="s">
        <v>38</v>
      </c>
      <c r="M104" t="s">
        <v>39</v>
      </c>
      <c r="N104" t="s">
        <v>59</v>
      </c>
      <c r="O104" t="s">
        <v>60</v>
      </c>
      <c r="P104" s="1" t="s">
        <v>677</v>
      </c>
      <c r="Q104" s="1" t="s">
        <v>678</v>
      </c>
      <c r="R104" s="1" t="s">
        <v>678</v>
      </c>
      <c r="S104" t="s">
        <v>679</v>
      </c>
      <c r="T104">
        <v>19</v>
      </c>
      <c r="V104" t="s">
        <v>680</v>
      </c>
      <c r="W104" t="s">
        <v>681</v>
      </c>
      <c r="X104" t="s">
        <v>679</v>
      </c>
      <c r="Y104">
        <v>19</v>
      </c>
      <c r="AA104" t="s">
        <v>680</v>
      </c>
      <c r="AB104" t="str">
        <f t="shared" si="1"/>
        <v>Overig</v>
      </c>
      <c r="AC104" t="s">
        <v>682</v>
      </c>
      <c r="AD104" t="s">
        <v>49</v>
      </c>
      <c r="AE104" t="s">
        <v>50</v>
      </c>
      <c r="AF104" t="s">
        <v>51</v>
      </c>
      <c r="AG104" t="s">
        <v>138</v>
      </c>
    </row>
    <row r="105" spans="1:33">
      <c r="A105" t="s">
        <v>683</v>
      </c>
      <c r="B105" t="s">
        <v>34</v>
      </c>
      <c r="C105" t="s">
        <v>35</v>
      </c>
      <c r="D105" t="b">
        <v>0</v>
      </c>
      <c r="E105" t="b">
        <v>0</v>
      </c>
      <c r="F105" t="b">
        <v>0</v>
      </c>
      <c r="G105" s="2" t="s">
        <v>58</v>
      </c>
      <c r="H105">
        <v>2019</v>
      </c>
      <c r="I105">
        <f>2025-Table6[[#This Row],[Plaatsings/Overname Jaar]]</f>
        <v>6</v>
      </c>
      <c r="J105" s="4">
        <v>43630</v>
      </c>
      <c r="K105" s="1" t="s">
        <v>37</v>
      </c>
      <c r="L105" s="1" t="s">
        <v>38</v>
      </c>
      <c r="M105" t="s">
        <v>39</v>
      </c>
      <c r="N105" t="s">
        <v>59</v>
      </c>
      <c r="O105" t="s">
        <v>115</v>
      </c>
      <c r="P105" s="1" t="s">
        <v>684</v>
      </c>
      <c r="Q105" s="1" t="s">
        <v>685</v>
      </c>
      <c r="R105" s="1" t="s">
        <v>685</v>
      </c>
      <c r="S105" t="s">
        <v>686</v>
      </c>
      <c r="T105">
        <v>88</v>
      </c>
      <c r="V105" t="s">
        <v>687</v>
      </c>
      <c r="W105" t="s">
        <v>357</v>
      </c>
      <c r="X105" t="s">
        <v>686</v>
      </c>
      <c r="Y105">
        <v>88</v>
      </c>
      <c r="AA105" t="s">
        <v>687</v>
      </c>
      <c r="AB105" t="str">
        <f t="shared" si="1"/>
        <v>BUSSUM</v>
      </c>
      <c r="AC105" t="s">
        <v>358</v>
      </c>
      <c r="AD105" t="s">
        <v>49</v>
      </c>
      <c r="AE105" t="s">
        <v>50</v>
      </c>
      <c r="AF105" t="s">
        <v>51</v>
      </c>
      <c r="AG105" t="s">
        <v>138</v>
      </c>
    </row>
    <row r="106" spans="1:33">
      <c r="A106" t="s">
        <v>688</v>
      </c>
      <c r="B106" t="s">
        <v>34</v>
      </c>
      <c r="C106" t="s">
        <v>35</v>
      </c>
      <c r="D106" t="b">
        <v>0</v>
      </c>
      <c r="E106" t="b">
        <v>0</v>
      </c>
      <c r="F106" t="b">
        <v>0</v>
      </c>
      <c r="G106" s="2" t="s">
        <v>58</v>
      </c>
      <c r="H106">
        <v>2019</v>
      </c>
      <c r="I106">
        <f>2025-Table6[[#This Row],[Plaatsings/Overname Jaar]]</f>
        <v>6</v>
      </c>
      <c r="J106" s="4">
        <v>43623</v>
      </c>
      <c r="K106" s="1" t="s">
        <v>37</v>
      </c>
      <c r="L106" s="1" t="s">
        <v>38</v>
      </c>
      <c r="M106" t="s">
        <v>39</v>
      </c>
      <c r="N106" t="s">
        <v>59</v>
      </c>
      <c r="O106" t="s">
        <v>60</v>
      </c>
      <c r="P106" s="1" t="s">
        <v>689</v>
      </c>
      <c r="Q106" s="1" t="s">
        <v>690</v>
      </c>
      <c r="R106" s="1" t="s">
        <v>690</v>
      </c>
      <c r="S106" t="s">
        <v>691</v>
      </c>
      <c r="T106">
        <v>1</v>
      </c>
      <c r="V106" t="s">
        <v>692</v>
      </c>
      <c r="W106" t="s">
        <v>693</v>
      </c>
      <c r="X106" t="s">
        <v>694</v>
      </c>
      <c r="Y106">
        <v>1</v>
      </c>
      <c r="AA106" t="s">
        <v>692</v>
      </c>
      <c r="AB106" t="str">
        <f t="shared" si="1"/>
        <v>Overig</v>
      </c>
      <c r="AC106" t="s">
        <v>695</v>
      </c>
      <c r="AD106" t="s">
        <v>49</v>
      </c>
      <c r="AE106" t="s">
        <v>50</v>
      </c>
      <c r="AF106" t="s">
        <v>51</v>
      </c>
      <c r="AG106" t="s">
        <v>138</v>
      </c>
    </row>
    <row r="107" spans="1:33">
      <c r="A107" t="s">
        <v>696</v>
      </c>
      <c r="B107" t="s">
        <v>34</v>
      </c>
      <c r="C107" t="s">
        <v>35</v>
      </c>
      <c r="D107" t="b">
        <v>0</v>
      </c>
      <c r="E107" t="b">
        <v>0</v>
      </c>
      <c r="F107" t="b">
        <v>0</v>
      </c>
      <c r="G107" s="2" t="s">
        <v>58</v>
      </c>
      <c r="H107">
        <v>2019</v>
      </c>
      <c r="I107">
        <f>2025-Table6[[#This Row],[Plaatsings/Overname Jaar]]</f>
        <v>6</v>
      </c>
      <c r="J107" s="4">
        <v>43588</v>
      </c>
      <c r="K107" s="1" t="s">
        <v>37</v>
      </c>
      <c r="L107" s="1" t="s">
        <v>38</v>
      </c>
      <c r="M107" t="s">
        <v>39</v>
      </c>
      <c r="N107" t="s">
        <v>59</v>
      </c>
      <c r="O107" t="s">
        <v>60</v>
      </c>
      <c r="P107" s="1" t="s">
        <v>697</v>
      </c>
      <c r="Q107" s="1" t="s">
        <v>698</v>
      </c>
      <c r="R107" s="1" t="s">
        <v>698</v>
      </c>
      <c r="S107" t="s">
        <v>699</v>
      </c>
      <c r="T107">
        <v>27</v>
      </c>
      <c r="U107" t="s">
        <v>433</v>
      </c>
      <c r="V107" t="s">
        <v>700</v>
      </c>
      <c r="W107" t="s">
        <v>164</v>
      </c>
      <c r="X107" t="s">
        <v>701</v>
      </c>
      <c r="Y107">
        <v>27</v>
      </c>
      <c r="AA107" t="s">
        <v>700</v>
      </c>
      <c r="AB107" t="str">
        <f t="shared" si="1"/>
        <v>Overig</v>
      </c>
      <c r="AC107" t="s">
        <v>165</v>
      </c>
      <c r="AD107" t="s">
        <v>49</v>
      </c>
      <c r="AE107" t="s">
        <v>50</v>
      </c>
      <c r="AF107" t="s">
        <v>51</v>
      </c>
      <c r="AG107" t="s">
        <v>138</v>
      </c>
    </row>
    <row r="108" spans="1:33">
      <c r="A108" t="s">
        <v>702</v>
      </c>
      <c r="B108" t="s">
        <v>34</v>
      </c>
      <c r="C108" t="s">
        <v>35</v>
      </c>
      <c r="D108" t="b">
        <v>0</v>
      </c>
      <c r="E108" t="b">
        <v>0</v>
      </c>
      <c r="F108" t="b">
        <v>0</v>
      </c>
      <c r="G108" s="2" t="s">
        <v>58</v>
      </c>
      <c r="H108">
        <v>2019</v>
      </c>
      <c r="I108">
        <f>2025-Table6[[#This Row],[Plaatsings/Overname Jaar]]</f>
        <v>6</v>
      </c>
      <c r="J108" s="4">
        <v>43497</v>
      </c>
      <c r="K108" s="1" t="s">
        <v>37</v>
      </c>
      <c r="L108" s="1" t="s">
        <v>38</v>
      </c>
      <c r="M108" t="s">
        <v>39</v>
      </c>
      <c r="N108" t="s">
        <v>59</v>
      </c>
      <c r="O108" t="s">
        <v>60</v>
      </c>
      <c r="P108" s="1" t="s">
        <v>703</v>
      </c>
      <c r="Q108" s="1" t="s">
        <v>704</v>
      </c>
      <c r="R108" s="1" t="s">
        <v>704</v>
      </c>
      <c r="S108" t="s">
        <v>705</v>
      </c>
      <c r="T108">
        <v>1</v>
      </c>
      <c r="V108" t="s">
        <v>706</v>
      </c>
      <c r="W108" t="s">
        <v>476</v>
      </c>
      <c r="X108" t="s">
        <v>705</v>
      </c>
      <c r="Y108">
        <v>1</v>
      </c>
      <c r="AA108" t="s">
        <v>706</v>
      </c>
      <c r="AB108" t="str">
        <f t="shared" si="1"/>
        <v>ZAANDAM</v>
      </c>
      <c r="AC108" t="s">
        <v>477</v>
      </c>
      <c r="AD108" t="s">
        <v>49</v>
      </c>
      <c r="AE108" t="s">
        <v>50</v>
      </c>
      <c r="AF108" t="s">
        <v>51</v>
      </c>
      <c r="AG108" t="s">
        <v>138</v>
      </c>
    </row>
    <row r="109" spans="1:33">
      <c r="A109" t="s">
        <v>707</v>
      </c>
      <c r="B109" t="s">
        <v>34</v>
      </c>
      <c r="C109" t="s">
        <v>35</v>
      </c>
      <c r="D109" t="b">
        <v>0</v>
      </c>
      <c r="E109" t="b">
        <v>0</v>
      </c>
      <c r="F109" t="b">
        <v>0</v>
      </c>
      <c r="G109" s="2" t="s">
        <v>58</v>
      </c>
      <c r="H109">
        <v>2019</v>
      </c>
      <c r="I109">
        <f>2025-Table6[[#This Row],[Plaatsings/Overname Jaar]]</f>
        <v>6</v>
      </c>
      <c r="J109" s="4">
        <v>43614</v>
      </c>
      <c r="K109" s="1" t="s">
        <v>37</v>
      </c>
      <c r="L109" s="1" t="s">
        <v>38</v>
      </c>
      <c r="M109" t="s">
        <v>39</v>
      </c>
      <c r="N109" t="s">
        <v>59</v>
      </c>
      <c r="O109" t="s">
        <v>60</v>
      </c>
      <c r="P109" s="1" t="s">
        <v>708</v>
      </c>
      <c r="Q109" s="1" t="s">
        <v>709</v>
      </c>
      <c r="R109" s="1" t="s">
        <v>709</v>
      </c>
      <c r="S109" t="s">
        <v>710</v>
      </c>
      <c r="T109">
        <v>3</v>
      </c>
      <c r="V109" t="s">
        <v>711</v>
      </c>
      <c r="W109" t="s">
        <v>712</v>
      </c>
      <c r="X109" t="s">
        <v>710</v>
      </c>
      <c r="Y109">
        <v>3</v>
      </c>
      <c r="AA109" t="s">
        <v>711</v>
      </c>
      <c r="AB109" t="str">
        <f t="shared" si="1"/>
        <v>Overig</v>
      </c>
      <c r="AC109" t="s">
        <v>713</v>
      </c>
      <c r="AD109" t="s">
        <v>49</v>
      </c>
      <c r="AE109" t="s">
        <v>50</v>
      </c>
      <c r="AF109" t="s">
        <v>51</v>
      </c>
      <c r="AG109" t="s">
        <v>138</v>
      </c>
    </row>
    <row r="110" spans="1:33">
      <c r="A110" t="s">
        <v>714</v>
      </c>
      <c r="B110" t="s">
        <v>34</v>
      </c>
      <c r="C110" t="s">
        <v>35</v>
      </c>
      <c r="D110" t="b">
        <v>0</v>
      </c>
      <c r="E110" t="b">
        <v>0</v>
      </c>
      <c r="F110" t="b">
        <v>0</v>
      </c>
      <c r="G110" s="2" t="s">
        <v>58</v>
      </c>
      <c r="H110">
        <v>2019</v>
      </c>
      <c r="I110">
        <f>2025-Table6[[#This Row],[Plaatsings/Overname Jaar]]</f>
        <v>6</v>
      </c>
      <c r="J110" s="4">
        <v>43727</v>
      </c>
      <c r="K110" s="1" t="s">
        <v>37</v>
      </c>
      <c r="L110" s="1" t="s">
        <v>38</v>
      </c>
      <c r="M110" t="s">
        <v>39</v>
      </c>
      <c r="N110" t="s">
        <v>59</v>
      </c>
      <c r="O110" t="s">
        <v>60</v>
      </c>
      <c r="P110" s="1" t="s">
        <v>715</v>
      </c>
      <c r="Q110" s="1" t="s">
        <v>716</v>
      </c>
      <c r="R110" s="1" t="s">
        <v>716</v>
      </c>
      <c r="S110" t="s">
        <v>717</v>
      </c>
      <c r="T110">
        <v>82</v>
      </c>
      <c r="V110" t="s">
        <v>718</v>
      </c>
      <c r="W110" t="s">
        <v>84</v>
      </c>
      <c r="X110" t="s">
        <v>717</v>
      </c>
      <c r="Y110">
        <v>82</v>
      </c>
      <c r="AA110" t="s">
        <v>718</v>
      </c>
      <c r="AB110" t="str">
        <f t="shared" si="1"/>
        <v>HAARLEM</v>
      </c>
      <c r="AC110" t="s">
        <v>85</v>
      </c>
      <c r="AD110" t="s">
        <v>49</v>
      </c>
      <c r="AE110" t="s">
        <v>50</v>
      </c>
      <c r="AF110" t="s">
        <v>51</v>
      </c>
      <c r="AG110" t="s">
        <v>138</v>
      </c>
    </row>
    <row r="111" spans="1:33">
      <c r="A111" t="s">
        <v>719</v>
      </c>
      <c r="B111" t="s">
        <v>34</v>
      </c>
      <c r="C111" t="s">
        <v>35</v>
      </c>
      <c r="D111" t="b">
        <v>0</v>
      </c>
      <c r="E111" t="b">
        <v>0</v>
      </c>
      <c r="F111" t="b">
        <v>0</v>
      </c>
      <c r="G111" s="2" t="s">
        <v>58</v>
      </c>
      <c r="H111">
        <v>2019</v>
      </c>
      <c r="I111">
        <f>2025-Table6[[#This Row],[Plaatsings/Overname Jaar]]</f>
        <v>6</v>
      </c>
      <c r="J111" s="4">
        <v>43706</v>
      </c>
      <c r="K111" s="1" t="s">
        <v>37</v>
      </c>
      <c r="L111" s="1" t="s">
        <v>38</v>
      </c>
      <c r="M111" t="s">
        <v>39</v>
      </c>
      <c r="N111" t="s">
        <v>59</v>
      </c>
      <c r="O111" t="s">
        <v>60</v>
      </c>
      <c r="P111" s="1" t="s">
        <v>720</v>
      </c>
      <c r="Q111" s="1" t="s">
        <v>721</v>
      </c>
      <c r="R111" s="1" t="s">
        <v>721</v>
      </c>
      <c r="S111" t="s">
        <v>722</v>
      </c>
      <c r="T111">
        <v>44</v>
      </c>
      <c r="V111" t="s">
        <v>723</v>
      </c>
      <c r="W111" t="s">
        <v>84</v>
      </c>
      <c r="X111" t="s">
        <v>722</v>
      </c>
      <c r="Y111">
        <v>44</v>
      </c>
      <c r="AA111" t="s">
        <v>723</v>
      </c>
      <c r="AB111" t="str">
        <f t="shared" si="1"/>
        <v>HAARLEM</v>
      </c>
      <c r="AC111" t="s">
        <v>85</v>
      </c>
      <c r="AD111" t="s">
        <v>49</v>
      </c>
      <c r="AE111" t="s">
        <v>50</v>
      </c>
      <c r="AF111" t="s">
        <v>51</v>
      </c>
      <c r="AG111" t="s">
        <v>138</v>
      </c>
    </row>
    <row r="112" spans="1:33">
      <c r="A112" t="s">
        <v>724</v>
      </c>
      <c r="B112" t="s">
        <v>34</v>
      </c>
      <c r="C112" t="s">
        <v>35</v>
      </c>
      <c r="D112" t="b">
        <v>0</v>
      </c>
      <c r="E112" t="b">
        <v>0</v>
      </c>
      <c r="F112" t="b">
        <v>0</v>
      </c>
      <c r="G112" s="2" t="s">
        <v>58</v>
      </c>
      <c r="H112">
        <v>2019</v>
      </c>
      <c r="I112">
        <f>2025-Table6[[#This Row],[Plaatsings/Overname Jaar]]</f>
        <v>6</v>
      </c>
      <c r="J112" s="4">
        <v>43710</v>
      </c>
      <c r="K112" s="1" t="s">
        <v>37</v>
      </c>
      <c r="L112" s="1" t="s">
        <v>38</v>
      </c>
      <c r="M112" t="s">
        <v>39</v>
      </c>
      <c r="N112" t="s">
        <v>59</v>
      </c>
      <c r="O112" t="s">
        <v>60</v>
      </c>
      <c r="P112" s="1" t="s">
        <v>725</v>
      </c>
      <c r="Q112" s="1" t="s">
        <v>726</v>
      </c>
      <c r="R112" s="1" t="s">
        <v>726</v>
      </c>
      <c r="S112" t="s">
        <v>727</v>
      </c>
      <c r="T112">
        <v>2</v>
      </c>
      <c r="V112" t="s">
        <v>728</v>
      </c>
      <c r="W112" t="s">
        <v>84</v>
      </c>
      <c r="X112" t="s">
        <v>727</v>
      </c>
      <c r="Y112">
        <v>2</v>
      </c>
      <c r="AA112" t="s">
        <v>728</v>
      </c>
      <c r="AB112" t="str">
        <f t="shared" si="1"/>
        <v>HAARLEM</v>
      </c>
      <c r="AC112" t="s">
        <v>85</v>
      </c>
      <c r="AD112" t="s">
        <v>49</v>
      </c>
      <c r="AE112" t="s">
        <v>50</v>
      </c>
      <c r="AF112" t="s">
        <v>51</v>
      </c>
      <c r="AG112" t="s">
        <v>138</v>
      </c>
    </row>
    <row r="113" spans="1:33">
      <c r="A113" t="s">
        <v>729</v>
      </c>
      <c r="B113" t="s">
        <v>34</v>
      </c>
      <c r="C113" t="s">
        <v>35</v>
      </c>
      <c r="D113" t="b">
        <v>0</v>
      </c>
      <c r="E113" t="b">
        <v>0</v>
      </c>
      <c r="F113" t="b">
        <v>0</v>
      </c>
      <c r="G113" s="2" t="s">
        <v>58</v>
      </c>
      <c r="H113">
        <v>2019</v>
      </c>
      <c r="I113">
        <f>2025-Table6[[#This Row],[Plaatsings/Overname Jaar]]</f>
        <v>6</v>
      </c>
      <c r="J113" s="4">
        <v>43637</v>
      </c>
      <c r="K113" s="1" t="s">
        <v>37</v>
      </c>
      <c r="L113" s="1" t="s">
        <v>38</v>
      </c>
      <c r="M113" t="s">
        <v>39</v>
      </c>
      <c r="N113" t="s">
        <v>59</v>
      </c>
      <c r="O113" t="s">
        <v>115</v>
      </c>
      <c r="P113" s="1" t="s">
        <v>730</v>
      </c>
      <c r="Q113" s="1" t="s">
        <v>731</v>
      </c>
      <c r="R113" s="1" t="s">
        <v>731</v>
      </c>
      <c r="S113" t="s">
        <v>732</v>
      </c>
      <c r="T113">
        <v>1</v>
      </c>
      <c r="V113" t="s">
        <v>733</v>
      </c>
      <c r="W113" t="s">
        <v>120</v>
      </c>
      <c r="X113" t="s">
        <v>732</v>
      </c>
      <c r="Y113">
        <v>1</v>
      </c>
      <c r="AA113" t="s">
        <v>733</v>
      </c>
      <c r="AB113" t="str">
        <f t="shared" si="1"/>
        <v>ALMERE</v>
      </c>
      <c r="AC113" t="s">
        <v>123</v>
      </c>
      <c r="AD113" t="s">
        <v>49</v>
      </c>
      <c r="AE113" t="s">
        <v>50</v>
      </c>
      <c r="AF113" t="s">
        <v>51</v>
      </c>
      <c r="AG113" t="s">
        <v>138</v>
      </c>
    </row>
    <row r="114" spans="1:33">
      <c r="A114" t="s">
        <v>734</v>
      </c>
      <c r="B114" t="s">
        <v>34</v>
      </c>
      <c r="C114" t="s">
        <v>35</v>
      </c>
      <c r="D114" t="b">
        <v>0</v>
      </c>
      <c r="E114" t="b">
        <v>0</v>
      </c>
      <c r="F114" t="b">
        <v>0</v>
      </c>
      <c r="G114" s="2" t="s">
        <v>58</v>
      </c>
      <c r="H114">
        <v>2019</v>
      </c>
      <c r="I114">
        <f>2025-Table6[[#This Row],[Plaatsings/Overname Jaar]]</f>
        <v>6</v>
      </c>
      <c r="J114" s="4">
        <v>43518</v>
      </c>
      <c r="K114" s="1" t="s">
        <v>37</v>
      </c>
      <c r="L114" s="1" t="s">
        <v>38</v>
      </c>
      <c r="M114" t="s">
        <v>39</v>
      </c>
      <c r="N114" t="s">
        <v>59</v>
      </c>
      <c r="O114" t="s">
        <v>60</v>
      </c>
      <c r="P114" s="1" t="s">
        <v>735</v>
      </c>
      <c r="Q114" s="1" t="s">
        <v>736</v>
      </c>
      <c r="R114" s="1" t="s">
        <v>736</v>
      </c>
      <c r="S114" t="s">
        <v>737</v>
      </c>
      <c r="T114">
        <v>1001</v>
      </c>
      <c r="V114" t="s">
        <v>738</v>
      </c>
      <c r="W114" t="s">
        <v>739</v>
      </c>
      <c r="X114" t="s">
        <v>737</v>
      </c>
      <c r="Y114">
        <v>19</v>
      </c>
      <c r="AA114" t="s">
        <v>738</v>
      </c>
      <c r="AB114" t="str">
        <f t="shared" si="1"/>
        <v>Overig</v>
      </c>
      <c r="AC114" t="s">
        <v>740</v>
      </c>
      <c r="AD114" t="s">
        <v>49</v>
      </c>
      <c r="AE114" t="s">
        <v>50</v>
      </c>
      <c r="AF114" t="s">
        <v>51</v>
      </c>
      <c r="AG114" t="s">
        <v>305</v>
      </c>
    </row>
    <row r="115" spans="1:33">
      <c r="A115" t="s">
        <v>741</v>
      </c>
      <c r="B115" t="s">
        <v>34</v>
      </c>
      <c r="C115" t="s">
        <v>35</v>
      </c>
      <c r="D115" t="b">
        <v>0</v>
      </c>
      <c r="E115" t="b">
        <v>0</v>
      </c>
      <c r="F115" t="b">
        <v>0</v>
      </c>
      <c r="G115" s="2" t="s">
        <v>58</v>
      </c>
      <c r="H115">
        <v>2019</v>
      </c>
      <c r="I115">
        <f>2025-Table6[[#This Row],[Plaatsings/Overname Jaar]]</f>
        <v>6</v>
      </c>
      <c r="J115" s="4">
        <v>43510</v>
      </c>
      <c r="K115" s="1" t="s">
        <v>37</v>
      </c>
      <c r="L115" s="1" t="s">
        <v>38</v>
      </c>
      <c r="M115" t="s">
        <v>39</v>
      </c>
      <c r="N115" t="s">
        <v>59</v>
      </c>
      <c r="O115" t="s">
        <v>115</v>
      </c>
      <c r="P115" s="1" t="s">
        <v>742</v>
      </c>
      <c r="Q115" s="1" t="s">
        <v>743</v>
      </c>
      <c r="R115" s="1" t="s">
        <v>743</v>
      </c>
      <c r="S115" t="s">
        <v>744</v>
      </c>
      <c r="T115">
        <v>4</v>
      </c>
      <c r="V115" t="s">
        <v>745</v>
      </c>
      <c r="W115" t="s">
        <v>242</v>
      </c>
      <c r="X115" t="s">
        <v>744</v>
      </c>
      <c r="Y115">
        <v>4</v>
      </c>
      <c r="AA115" t="s">
        <v>745</v>
      </c>
      <c r="AB115" t="str">
        <f t="shared" si="1"/>
        <v>HILVERSUM</v>
      </c>
      <c r="AC115" t="s">
        <v>243</v>
      </c>
      <c r="AD115" t="s">
        <v>49</v>
      </c>
      <c r="AE115" t="s">
        <v>50</v>
      </c>
      <c r="AF115" t="s">
        <v>51</v>
      </c>
      <c r="AG115" t="s">
        <v>138</v>
      </c>
    </row>
    <row r="116" spans="1:33">
      <c r="A116" t="s">
        <v>746</v>
      </c>
      <c r="B116" t="s">
        <v>34</v>
      </c>
      <c r="C116" t="s">
        <v>35</v>
      </c>
      <c r="D116" t="b">
        <v>0</v>
      </c>
      <c r="E116" t="b">
        <v>0</v>
      </c>
      <c r="F116" t="b">
        <v>0</v>
      </c>
      <c r="G116" s="2" t="s">
        <v>58</v>
      </c>
      <c r="H116">
        <v>2019</v>
      </c>
      <c r="I116">
        <f>2025-Table6[[#This Row],[Plaatsings/Overname Jaar]]</f>
        <v>6</v>
      </c>
      <c r="J116" s="4">
        <v>43565</v>
      </c>
      <c r="K116" s="1" t="s">
        <v>37</v>
      </c>
      <c r="L116" s="1" t="s">
        <v>38</v>
      </c>
      <c r="M116" t="s">
        <v>39</v>
      </c>
      <c r="N116" t="s">
        <v>40</v>
      </c>
      <c r="O116" t="s">
        <v>41</v>
      </c>
      <c r="P116" s="1" t="s">
        <v>747</v>
      </c>
      <c r="Q116" s="1" t="s">
        <v>748</v>
      </c>
      <c r="R116" s="1" t="s">
        <v>748</v>
      </c>
      <c r="S116" t="s">
        <v>749</v>
      </c>
      <c r="T116">
        <v>91</v>
      </c>
      <c r="V116" t="s">
        <v>750</v>
      </c>
      <c r="W116" t="s">
        <v>751</v>
      </c>
      <c r="X116" t="s">
        <v>749</v>
      </c>
      <c r="Y116">
        <v>91</v>
      </c>
      <c r="Z116" t="s">
        <v>47</v>
      </c>
      <c r="AA116" t="s">
        <v>750</v>
      </c>
      <c r="AB116" t="str">
        <f t="shared" si="1"/>
        <v>Overig</v>
      </c>
      <c r="AC116" t="s">
        <v>752</v>
      </c>
      <c r="AD116" t="s">
        <v>49</v>
      </c>
      <c r="AE116" t="s">
        <v>50</v>
      </c>
      <c r="AF116" t="s">
        <v>51</v>
      </c>
      <c r="AG116" t="s">
        <v>138</v>
      </c>
    </row>
    <row r="117" spans="1:33">
      <c r="A117" t="s">
        <v>753</v>
      </c>
      <c r="B117" t="s">
        <v>34</v>
      </c>
      <c r="C117" t="s">
        <v>35</v>
      </c>
      <c r="D117" t="b">
        <v>0</v>
      </c>
      <c r="E117" t="b">
        <v>0</v>
      </c>
      <c r="F117" t="b">
        <v>0</v>
      </c>
      <c r="G117" s="2" t="s">
        <v>58</v>
      </c>
      <c r="H117">
        <v>2019</v>
      </c>
      <c r="I117">
        <f>2025-Table6[[#This Row],[Plaatsings/Overname Jaar]]</f>
        <v>6</v>
      </c>
      <c r="J117" s="4">
        <v>43739</v>
      </c>
      <c r="K117" s="1" t="s">
        <v>37</v>
      </c>
      <c r="L117" s="1" t="s">
        <v>38</v>
      </c>
      <c r="M117" t="s">
        <v>39</v>
      </c>
      <c r="N117" t="s">
        <v>59</v>
      </c>
      <c r="O117" t="s">
        <v>115</v>
      </c>
      <c r="P117" s="1" t="s">
        <v>754</v>
      </c>
      <c r="Q117" s="1" t="s">
        <v>755</v>
      </c>
      <c r="R117" s="1" t="s">
        <v>755</v>
      </c>
      <c r="S117" t="s">
        <v>756</v>
      </c>
      <c r="T117">
        <v>2</v>
      </c>
      <c r="V117" t="s">
        <v>757</v>
      </c>
      <c r="W117" t="s">
        <v>758</v>
      </c>
      <c r="X117" t="s">
        <v>756</v>
      </c>
      <c r="Y117">
        <v>2</v>
      </c>
      <c r="AA117" t="s">
        <v>759</v>
      </c>
      <c r="AB117" t="str">
        <f t="shared" si="1"/>
        <v>Overig</v>
      </c>
      <c r="AC117" t="s">
        <v>760</v>
      </c>
      <c r="AD117" t="s">
        <v>49</v>
      </c>
      <c r="AE117" t="s">
        <v>50</v>
      </c>
      <c r="AF117" t="s">
        <v>51</v>
      </c>
      <c r="AG117" t="s">
        <v>138</v>
      </c>
    </row>
    <row r="118" spans="1:33">
      <c r="A118" t="s">
        <v>761</v>
      </c>
      <c r="B118" t="s">
        <v>34</v>
      </c>
      <c r="C118" t="s">
        <v>35</v>
      </c>
      <c r="D118" t="b">
        <v>0</v>
      </c>
      <c r="E118" t="b">
        <v>0</v>
      </c>
      <c r="F118" t="b">
        <v>0</v>
      </c>
      <c r="G118" s="2" t="s">
        <v>58</v>
      </c>
      <c r="H118">
        <v>2019</v>
      </c>
      <c r="I118">
        <f>2025-Table6[[#This Row],[Plaatsings/Overname Jaar]]</f>
        <v>6</v>
      </c>
      <c r="J118" s="4">
        <v>43469</v>
      </c>
      <c r="K118" s="1" t="s">
        <v>37</v>
      </c>
      <c r="L118" s="1" t="s">
        <v>38</v>
      </c>
      <c r="M118" t="s">
        <v>39</v>
      </c>
      <c r="N118" t="s">
        <v>59</v>
      </c>
      <c r="O118" t="s">
        <v>60</v>
      </c>
      <c r="P118" s="1" t="s">
        <v>762</v>
      </c>
      <c r="Q118" s="1" t="s">
        <v>763</v>
      </c>
      <c r="R118" s="1" t="s">
        <v>763</v>
      </c>
      <c r="S118" t="s">
        <v>764</v>
      </c>
      <c r="T118">
        <v>99</v>
      </c>
      <c r="V118" t="s">
        <v>765</v>
      </c>
      <c r="W118" t="s">
        <v>249</v>
      </c>
      <c r="X118" t="s">
        <v>764</v>
      </c>
      <c r="Y118">
        <v>99</v>
      </c>
      <c r="AA118" t="s">
        <v>765</v>
      </c>
      <c r="AB118" t="str">
        <f t="shared" si="1"/>
        <v>Overig</v>
      </c>
      <c r="AC118" t="s">
        <v>250</v>
      </c>
      <c r="AD118" t="s">
        <v>49</v>
      </c>
      <c r="AE118" t="s">
        <v>50</v>
      </c>
      <c r="AF118" t="s">
        <v>51</v>
      </c>
      <c r="AG118" t="s">
        <v>138</v>
      </c>
    </row>
    <row r="119" spans="1:33">
      <c r="A119" t="s">
        <v>766</v>
      </c>
      <c r="B119" t="s">
        <v>34</v>
      </c>
      <c r="C119" t="s">
        <v>35</v>
      </c>
      <c r="D119" t="b">
        <v>0</v>
      </c>
      <c r="E119" t="b">
        <v>0</v>
      </c>
      <c r="F119" t="b">
        <v>0</v>
      </c>
      <c r="G119" s="2" t="s">
        <v>58</v>
      </c>
      <c r="H119">
        <v>2019</v>
      </c>
      <c r="I119">
        <f>2025-Table6[[#This Row],[Plaatsings/Overname Jaar]]</f>
        <v>6</v>
      </c>
      <c r="J119" s="4">
        <v>43637</v>
      </c>
      <c r="K119" s="1" t="s">
        <v>37</v>
      </c>
      <c r="L119" s="1" t="s">
        <v>38</v>
      </c>
      <c r="M119" t="s">
        <v>39</v>
      </c>
      <c r="N119" t="s">
        <v>59</v>
      </c>
      <c r="O119" t="s">
        <v>60</v>
      </c>
      <c r="P119" s="1" t="s">
        <v>767</v>
      </c>
      <c r="Q119" s="1" t="s">
        <v>768</v>
      </c>
      <c r="R119" s="1" t="s">
        <v>768</v>
      </c>
      <c r="S119" t="s">
        <v>769</v>
      </c>
      <c r="T119">
        <v>19</v>
      </c>
      <c r="V119" t="s">
        <v>770</v>
      </c>
      <c r="W119" t="s">
        <v>771</v>
      </c>
      <c r="X119" t="s">
        <v>769</v>
      </c>
      <c r="Y119">
        <v>19</v>
      </c>
      <c r="AA119" t="s">
        <v>770</v>
      </c>
      <c r="AB119" t="str">
        <f t="shared" si="1"/>
        <v>Overig</v>
      </c>
      <c r="AC119" t="s">
        <v>772</v>
      </c>
      <c r="AD119" t="s">
        <v>49</v>
      </c>
      <c r="AE119" t="s">
        <v>50</v>
      </c>
      <c r="AF119" t="s">
        <v>51</v>
      </c>
      <c r="AG119" t="s">
        <v>138</v>
      </c>
    </row>
    <row r="120" spans="1:33">
      <c r="A120" t="s">
        <v>773</v>
      </c>
      <c r="B120" t="s">
        <v>34</v>
      </c>
      <c r="C120" t="s">
        <v>35</v>
      </c>
      <c r="D120" t="b">
        <v>0</v>
      </c>
      <c r="E120" t="b">
        <v>0</v>
      </c>
      <c r="F120" t="b">
        <v>0</v>
      </c>
      <c r="G120" s="2" t="s">
        <v>58</v>
      </c>
      <c r="H120">
        <v>2019</v>
      </c>
      <c r="I120">
        <f>2025-Table6[[#This Row],[Plaatsings/Overname Jaar]]</f>
        <v>6</v>
      </c>
      <c r="J120" s="4">
        <v>43706</v>
      </c>
      <c r="K120" s="1" t="s">
        <v>37</v>
      </c>
      <c r="L120" s="1" t="s">
        <v>38</v>
      </c>
      <c r="M120" t="s">
        <v>39</v>
      </c>
      <c r="N120" t="s">
        <v>59</v>
      </c>
      <c r="O120" t="s">
        <v>60</v>
      </c>
      <c r="P120" s="1" t="s">
        <v>774</v>
      </c>
      <c r="Q120" s="1" t="s">
        <v>775</v>
      </c>
      <c r="R120" s="1" t="s">
        <v>775</v>
      </c>
      <c r="S120" t="s">
        <v>776</v>
      </c>
      <c r="T120">
        <v>10</v>
      </c>
      <c r="V120" t="s">
        <v>777</v>
      </c>
      <c r="W120" t="s">
        <v>84</v>
      </c>
      <c r="X120" t="s">
        <v>776</v>
      </c>
      <c r="Y120">
        <v>10</v>
      </c>
      <c r="AA120" t="s">
        <v>777</v>
      </c>
      <c r="AB120" t="str">
        <f t="shared" si="1"/>
        <v>HAARLEM</v>
      </c>
      <c r="AC120" t="s">
        <v>85</v>
      </c>
      <c r="AD120" t="s">
        <v>49</v>
      </c>
      <c r="AE120" t="s">
        <v>50</v>
      </c>
      <c r="AF120" t="s">
        <v>51</v>
      </c>
      <c r="AG120" t="s">
        <v>138</v>
      </c>
    </row>
    <row r="121" spans="1:33">
      <c r="A121" t="s">
        <v>778</v>
      </c>
      <c r="B121" t="s">
        <v>34</v>
      </c>
      <c r="C121" t="s">
        <v>35</v>
      </c>
      <c r="D121" t="b">
        <v>0</v>
      </c>
      <c r="E121" t="b">
        <v>0</v>
      </c>
      <c r="F121" t="b">
        <v>0</v>
      </c>
      <c r="G121" s="2" t="s">
        <v>58</v>
      </c>
      <c r="H121">
        <v>2019</v>
      </c>
      <c r="I121">
        <f>2025-Table6[[#This Row],[Plaatsings/Overname Jaar]]</f>
        <v>6</v>
      </c>
      <c r="J121" s="4">
        <v>43566</v>
      </c>
      <c r="K121" s="1" t="s">
        <v>37</v>
      </c>
      <c r="L121" s="1" t="s">
        <v>38</v>
      </c>
      <c r="M121" t="s">
        <v>39</v>
      </c>
      <c r="N121" t="s">
        <v>59</v>
      </c>
      <c r="O121" t="s">
        <v>60</v>
      </c>
      <c r="P121" s="1" t="s">
        <v>779</v>
      </c>
      <c r="Q121" s="1" t="s">
        <v>780</v>
      </c>
      <c r="R121" s="1" t="s">
        <v>780</v>
      </c>
      <c r="S121" t="s">
        <v>781</v>
      </c>
      <c r="T121">
        <v>800</v>
      </c>
      <c r="V121" t="s">
        <v>782</v>
      </c>
      <c r="W121" t="s">
        <v>783</v>
      </c>
      <c r="X121" t="s">
        <v>781</v>
      </c>
      <c r="Y121">
        <v>800</v>
      </c>
      <c r="AA121" t="s">
        <v>782</v>
      </c>
      <c r="AB121" t="str">
        <f t="shared" si="1"/>
        <v>HOOFDDORP</v>
      </c>
      <c r="AC121" t="s">
        <v>784</v>
      </c>
      <c r="AD121" t="s">
        <v>49</v>
      </c>
      <c r="AE121" t="s">
        <v>50</v>
      </c>
      <c r="AF121" t="s">
        <v>51</v>
      </c>
      <c r="AG121" t="s">
        <v>138</v>
      </c>
    </row>
    <row r="122" spans="1:33">
      <c r="A122" t="s">
        <v>785</v>
      </c>
      <c r="B122" t="s">
        <v>34</v>
      </c>
      <c r="C122" t="s">
        <v>35</v>
      </c>
      <c r="D122" t="b">
        <v>0</v>
      </c>
      <c r="E122" t="b">
        <v>0</v>
      </c>
      <c r="F122" t="b">
        <v>0</v>
      </c>
      <c r="G122" s="2" t="s">
        <v>58</v>
      </c>
      <c r="H122">
        <v>2019</v>
      </c>
      <c r="I122">
        <f>2025-Table6[[#This Row],[Plaatsings/Overname Jaar]]</f>
        <v>6</v>
      </c>
      <c r="J122" s="4">
        <v>43510</v>
      </c>
      <c r="K122" s="1" t="s">
        <v>37</v>
      </c>
      <c r="L122" s="1" t="s">
        <v>38</v>
      </c>
      <c r="M122" t="s">
        <v>39</v>
      </c>
      <c r="N122" t="s">
        <v>59</v>
      </c>
      <c r="O122" t="s">
        <v>60</v>
      </c>
      <c r="P122" s="1" t="s">
        <v>786</v>
      </c>
      <c r="Q122" s="1" t="s">
        <v>787</v>
      </c>
      <c r="R122" s="1" t="s">
        <v>787</v>
      </c>
      <c r="S122" t="s">
        <v>788</v>
      </c>
      <c r="T122">
        <v>89</v>
      </c>
      <c r="V122" t="s">
        <v>789</v>
      </c>
      <c r="W122" t="s">
        <v>790</v>
      </c>
      <c r="X122" t="s">
        <v>788</v>
      </c>
      <c r="Y122">
        <v>84</v>
      </c>
      <c r="AA122" t="s">
        <v>791</v>
      </c>
      <c r="AB122" t="str">
        <f t="shared" si="1"/>
        <v>Overig</v>
      </c>
      <c r="AC122" t="s">
        <v>792</v>
      </c>
      <c r="AD122" t="s">
        <v>49</v>
      </c>
      <c r="AE122" t="s">
        <v>50</v>
      </c>
      <c r="AF122" t="s">
        <v>51</v>
      </c>
      <c r="AG122" t="s">
        <v>138</v>
      </c>
    </row>
    <row r="123" spans="1:33">
      <c r="A123" t="s">
        <v>793</v>
      </c>
      <c r="B123" t="s">
        <v>34</v>
      </c>
      <c r="C123" t="s">
        <v>35</v>
      </c>
      <c r="D123" t="b">
        <v>0</v>
      </c>
      <c r="E123" t="b">
        <v>0</v>
      </c>
      <c r="F123" t="b">
        <v>0</v>
      </c>
      <c r="G123" s="2" t="s">
        <v>58</v>
      </c>
      <c r="H123">
        <v>2019</v>
      </c>
      <c r="I123">
        <f>2025-Table6[[#This Row],[Plaatsings/Overname Jaar]]</f>
        <v>6</v>
      </c>
      <c r="J123" s="4">
        <v>43637</v>
      </c>
      <c r="K123" s="1" t="s">
        <v>37</v>
      </c>
      <c r="L123" s="1" t="s">
        <v>38</v>
      </c>
      <c r="M123" t="s">
        <v>39</v>
      </c>
      <c r="N123" t="s">
        <v>59</v>
      </c>
      <c r="O123" t="s">
        <v>115</v>
      </c>
      <c r="P123" s="1" t="s">
        <v>794</v>
      </c>
      <c r="Q123" s="1" t="s">
        <v>795</v>
      </c>
      <c r="R123" s="1" t="s">
        <v>795</v>
      </c>
      <c r="S123" t="s">
        <v>796</v>
      </c>
      <c r="T123">
        <v>30</v>
      </c>
      <c r="V123" t="s">
        <v>797</v>
      </c>
      <c r="W123" t="s">
        <v>120</v>
      </c>
      <c r="X123" t="s">
        <v>796</v>
      </c>
      <c r="Y123">
        <v>30</v>
      </c>
      <c r="AA123" t="s">
        <v>797</v>
      </c>
      <c r="AB123" t="str">
        <f t="shared" si="1"/>
        <v>ALMERE</v>
      </c>
      <c r="AC123" t="s">
        <v>123</v>
      </c>
      <c r="AD123" t="s">
        <v>49</v>
      </c>
      <c r="AE123" t="s">
        <v>50</v>
      </c>
      <c r="AF123" t="s">
        <v>51</v>
      </c>
      <c r="AG123" t="s">
        <v>305</v>
      </c>
    </row>
    <row r="124" spans="1:33">
      <c r="A124" t="s">
        <v>798</v>
      </c>
      <c r="B124" t="s">
        <v>34</v>
      </c>
      <c r="C124" t="s">
        <v>35</v>
      </c>
      <c r="D124" t="b">
        <v>0</v>
      </c>
      <c r="E124" t="b">
        <v>0</v>
      </c>
      <c r="F124" t="b">
        <v>0</v>
      </c>
      <c r="G124" s="2" t="s">
        <v>58</v>
      </c>
      <c r="H124">
        <v>2019</v>
      </c>
      <c r="I124">
        <f>2025-Table6[[#This Row],[Plaatsings/Overname Jaar]]</f>
        <v>6</v>
      </c>
      <c r="J124" s="4">
        <v>43517</v>
      </c>
      <c r="K124" s="1" t="s">
        <v>37</v>
      </c>
      <c r="L124" s="1" t="s">
        <v>38</v>
      </c>
      <c r="M124" t="s">
        <v>39</v>
      </c>
      <c r="N124" t="s">
        <v>59</v>
      </c>
      <c r="O124" t="s">
        <v>60</v>
      </c>
      <c r="P124" s="1" t="s">
        <v>799</v>
      </c>
      <c r="Q124" s="1" t="s">
        <v>800</v>
      </c>
      <c r="R124" s="1" t="s">
        <v>800</v>
      </c>
      <c r="S124" t="s">
        <v>801</v>
      </c>
      <c r="T124">
        <v>48</v>
      </c>
      <c r="V124" t="s">
        <v>802</v>
      </c>
      <c r="W124" t="s">
        <v>653</v>
      </c>
      <c r="X124" t="s">
        <v>801</v>
      </c>
      <c r="Y124">
        <v>48</v>
      </c>
      <c r="AA124" t="s">
        <v>802</v>
      </c>
      <c r="AB124" t="str">
        <f t="shared" si="1"/>
        <v>Overig</v>
      </c>
      <c r="AC124" t="s">
        <v>654</v>
      </c>
      <c r="AD124" t="s">
        <v>49</v>
      </c>
      <c r="AE124" t="s">
        <v>50</v>
      </c>
      <c r="AF124" t="s">
        <v>51</v>
      </c>
      <c r="AG124" t="s">
        <v>138</v>
      </c>
    </row>
    <row r="125" spans="1:33">
      <c r="A125" t="s">
        <v>803</v>
      </c>
      <c r="B125" t="s">
        <v>34</v>
      </c>
      <c r="C125" t="s">
        <v>35</v>
      </c>
      <c r="D125" t="b">
        <v>0</v>
      </c>
      <c r="E125" t="b">
        <v>0</v>
      </c>
      <c r="F125" t="b">
        <v>0</v>
      </c>
      <c r="G125" s="2" t="s">
        <v>58</v>
      </c>
      <c r="H125">
        <v>2019</v>
      </c>
      <c r="I125">
        <f>2025-Table6[[#This Row],[Plaatsings/Overname Jaar]]</f>
        <v>6</v>
      </c>
      <c r="J125" s="4">
        <v>43664</v>
      </c>
      <c r="K125" s="1" t="s">
        <v>37</v>
      </c>
      <c r="L125" s="1" t="s">
        <v>38</v>
      </c>
      <c r="M125" t="s">
        <v>39</v>
      </c>
      <c r="N125" t="s">
        <v>59</v>
      </c>
      <c r="O125" t="s">
        <v>115</v>
      </c>
      <c r="P125" s="1" t="s">
        <v>804</v>
      </c>
      <c r="Q125" s="1" t="s">
        <v>805</v>
      </c>
      <c r="R125" s="1" t="s">
        <v>805</v>
      </c>
      <c r="S125" t="s">
        <v>806</v>
      </c>
      <c r="T125">
        <v>49</v>
      </c>
      <c r="V125" t="s">
        <v>807</v>
      </c>
      <c r="W125" t="s">
        <v>559</v>
      </c>
      <c r="X125" t="s">
        <v>806</v>
      </c>
      <c r="Y125">
        <v>49</v>
      </c>
      <c r="AA125" t="s">
        <v>807</v>
      </c>
      <c r="AB125" t="str">
        <f t="shared" si="1"/>
        <v>Overig</v>
      </c>
      <c r="AC125" t="s">
        <v>560</v>
      </c>
      <c r="AD125" t="s">
        <v>49</v>
      </c>
      <c r="AE125" t="s">
        <v>50</v>
      </c>
      <c r="AF125" t="s">
        <v>51</v>
      </c>
      <c r="AG125" t="s">
        <v>138</v>
      </c>
    </row>
    <row r="126" spans="1:33">
      <c r="A126" t="s">
        <v>808</v>
      </c>
      <c r="B126" t="s">
        <v>34</v>
      </c>
      <c r="C126" t="s">
        <v>35</v>
      </c>
      <c r="D126" t="b">
        <v>0</v>
      </c>
      <c r="E126" t="b">
        <v>0</v>
      </c>
      <c r="F126" t="b">
        <v>0</v>
      </c>
      <c r="G126" s="2" t="s">
        <v>58</v>
      </c>
      <c r="H126">
        <v>2019</v>
      </c>
      <c r="I126">
        <f>2025-Table6[[#This Row],[Plaatsings/Overname Jaar]]</f>
        <v>6</v>
      </c>
      <c r="J126" s="4">
        <v>43469</v>
      </c>
      <c r="K126" s="1" t="s">
        <v>37</v>
      </c>
      <c r="L126" s="1" t="s">
        <v>38</v>
      </c>
      <c r="M126" t="s">
        <v>39</v>
      </c>
      <c r="N126" t="s">
        <v>59</v>
      </c>
      <c r="O126" t="s">
        <v>60</v>
      </c>
      <c r="P126" s="1" t="s">
        <v>809</v>
      </c>
      <c r="Q126" s="1" t="s">
        <v>810</v>
      </c>
      <c r="R126" s="1" t="s">
        <v>810</v>
      </c>
      <c r="S126" t="s">
        <v>811</v>
      </c>
      <c r="T126">
        <v>6</v>
      </c>
      <c r="V126" t="s">
        <v>812</v>
      </c>
      <c r="W126" t="s">
        <v>249</v>
      </c>
      <c r="X126" t="s">
        <v>811</v>
      </c>
      <c r="Y126">
        <v>6</v>
      </c>
      <c r="AA126" t="s">
        <v>812</v>
      </c>
      <c r="AB126" t="str">
        <f t="shared" si="1"/>
        <v>Overig</v>
      </c>
      <c r="AC126" t="s">
        <v>250</v>
      </c>
      <c r="AD126" t="s">
        <v>49</v>
      </c>
      <c r="AE126" t="s">
        <v>50</v>
      </c>
      <c r="AF126" t="s">
        <v>51</v>
      </c>
      <c r="AG126" t="s">
        <v>138</v>
      </c>
    </row>
    <row r="127" spans="1:33">
      <c r="A127" t="s">
        <v>813</v>
      </c>
      <c r="B127" t="s">
        <v>34</v>
      </c>
      <c r="C127" t="s">
        <v>35</v>
      </c>
      <c r="D127" t="b">
        <v>0</v>
      </c>
      <c r="E127" t="b">
        <v>0</v>
      </c>
      <c r="F127" t="b">
        <v>0</v>
      </c>
      <c r="G127" s="2" t="s">
        <v>58</v>
      </c>
      <c r="H127">
        <v>2019</v>
      </c>
      <c r="I127">
        <f>2025-Table6[[#This Row],[Plaatsings/Overname Jaar]]</f>
        <v>6</v>
      </c>
      <c r="J127" s="4">
        <v>43586</v>
      </c>
      <c r="K127" s="1" t="s">
        <v>37</v>
      </c>
      <c r="L127" s="1" t="s">
        <v>38</v>
      </c>
      <c r="M127" t="s">
        <v>39</v>
      </c>
      <c r="N127" t="s">
        <v>40</v>
      </c>
      <c r="O127" t="s">
        <v>41</v>
      </c>
      <c r="P127" s="1" t="s">
        <v>131</v>
      </c>
      <c r="Q127" s="1" t="s">
        <v>132</v>
      </c>
      <c r="R127" s="1" t="s">
        <v>132</v>
      </c>
      <c r="S127" t="s">
        <v>133</v>
      </c>
      <c r="T127">
        <v>64</v>
      </c>
      <c r="V127" t="s">
        <v>134</v>
      </c>
      <c r="W127" t="s">
        <v>135</v>
      </c>
      <c r="X127" t="s">
        <v>133</v>
      </c>
      <c r="Y127">
        <v>64</v>
      </c>
      <c r="Z127" t="s">
        <v>47</v>
      </c>
      <c r="AA127" t="s">
        <v>134</v>
      </c>
      <c r="AB127" t="str">
        <f t="shared" si="1"/>
        <v>Overig</v>
      </c>
      <c r="AC127" t="s">
        <v>136</v>
      </c>
      <c r="AD127" t="s">
        <v>144</v>
      </c>
      <c r="AE127" t="s">
        <v>50</v>
      </c>
      <c r="AF127" t="s">
        <v>647</v>
      </c>
      <c r="AG127" t="s">
        <v>138</v>
      </c>
    </row>
    <row r="128" spans="1:33">
      <c r="A128" t="s">
        <v>814</v>
      </c>
      <c r="B128" t="s">
        <v>34</v>
      </c>
      <c r="C128" t="s">
        <v>35</v>
      </c>
      <c r="D128" t="b">
        <v>0</v>
      </c>
      <c r="E128" t="b">
        <v>0</v>
      </c>
      <c r="F128" t="b">
        <v>0</v>
      </c>
      <c r="G128" s="2" t="s">
        <v>58</v>
      </c>
      <c r="H128">
        <v>2018</v>
      </c>
      <c r="I128">
        <f>2025-Table6[[#This Row],[Plaatsings/Overname Jaar]]</f>
        <v>7</v>
      </c>
      <c r="J128" s="4">
        <v>43329</v>
      </c>
      <c r="K128" s="1" t="s">
        <v>37</v>
      </c>
      <c r="L128" s="1" t="s">
        <v>38</v>
      </c>
      <c r="M128" t="s">
        <v>39</v>
      </c>
      <c r="N128" t="s">
        <v>40</v>
      </c>
      <c r="O128" t="s">
        <v>41</v>
      </c>
      <c r="P128" s="1" t="s">
        <v>815</v>
      </c>
      <c r="Q128" s="1" t="s">
        <v>816</v>
      </c>
      <c r="R128" s="1" t="s">
        <v>816</v>
      </c>
      <c r="S128" t="s">
        <v>817</v>
      </c>
      <c r="T128">
        <v>88</v>
      </c>
      <c r="V128" t="s">
        <v>818</v>
      </c>
      <c r="W128" t="s">
        <v>46</v>
      </c>
      <c r="X128" t="s">
        <v>817</v>
      </c>
      <c r="Y128">
        <v>88</v>
      </c>
      <c r="Z128" t="s">
        <v>47</v>
      </c>
      <c r="AA128" t="s">
        <v>819</v>
      </c>
      <c r="AB128" t="str">
        <f t="shared" si="1"/>
        <v>ZEIST</v>
      </c>
      <c r="AC128" t="s">
        <v>48</v>
      </c>
      <c r="AD128" t="s">
        <v>49</v>
      </c>
      <c r="AE128" t="s">
        <v>50</v>
      </c>
      <c r="AF128" t="s">
        <v>51</v>
      </c>
      <c r="AG128" t="s">
        <v>138</v>
      </c>
    </row>
    <row r="129" spans="1:33">
      <c r="A129" t="s">
        <v>820</v>
      </c>
      <c r="B129" t="s">
        <v>34</v>
      </c>
      <c r="C129" t="s">
        <v>35</v>
      </c>
      <c r="D129" t="b">
        <v>0</v>
      </c>
      <c r="E129" t="b">
        <v>0</v>
      </c>
      <c r="F129" t="b">
        <v>0</v>
      </c>
      <c r="G129" s="2" t="s">
        <v>58</v>
      </c>
      <c r="H129">
        <v>2018</v>
      </c>
      <c r="I129">
        <f>2025-Table6[[#This Row],[Plaatsings/Overname Jaar]]</f>
        <v>7</v>
      </c>
      <c r="J129" s="4">
        <v>43432</v>
      </c>
      <c r="K129" s="1" t="s">
        <v>37</v>
      </c>
      <c r="L129" s="1" t="s">
        <v>38</v>
      </c>
      <c r="M129" t="s">
        <v>39</v>
      </c>
      <c r="N129" t="s">
        <v>40</v>
      </c>
      <c r="O129" t="s">
        <v>41</v>
      </c>
      <c r="P129" s="1" t="s">
        <v>821</v>
      </c>
      <c r="Q129" s="1" t="s">
        <v>822</v>
      </c>
      <c r="R129" s="1" t="s">
        <v>822</v>
      </c>
      <c r="S129" t="s">
        <v>823</v>
      </c>
      <c r="T129">
        <v>54</v>
      </c>
      <c r="V129" t="s">
        <v>824</v>
      </c>
      <c r="W129" t="s">
        <v>46</v>
      </c>
      <c r="X129" t="s">
        <v>823</v>
      </c>
      <c r="Y129">
        <v>54</v>
      </c>
      <c r="Z129" t="s">
        <v>47</v>
      </c>
      <c r="AA129" t="s">
        <v>825</v>
      </c>
      <c r="AB129" t="str">
        <f t="shared" si="1"/>
        <v>ZEIST</v>
      </c>
      <c r="AC129" t="s">
        <v>48</v>
      </c>
      <c r="AD129" t="s">
        <v>49</v>
      </c>
      <c r="AE129" t="s">
        <v>50</v>
      </c>
      <c r="AF129" t="s">
        <v>51</v>
      </c>
      <c r="AG129" t="s">
        <v>138</v>
      </c>
    </row>
    <row r="130" spans="1:33">
      <c r="A130" t="s">
        <v>826</v>
      </c>
      <c r="B130" t="s">
        <v>34</v>
      </c>
      <c r="C130" t="s">
        <v>35</v>
      </c>
      <c r="D130" t="b">
        <v>0</v>
      </c>
      <c r="E130" t="b">
        <v>0</v>
      </c>
      <c r="F130" t="b">
        <v>0</v>
      </c>
      <c r="G130" s="2" t="s">
        <v>58</v>
      </c>
      <c r="H130">
        <v>2018</v>
      </c>
      <c r="I130">
        <f>2025-Table6[[#This Row],[Plaatsings/Overname Jaar]]</f>
        <v>7</v>
      </c>
      <c r="J130" s="4">
        <v>43385</v>
      </c>
      <c r="K130" s="1" t="s">
        <v>37</v>
      </c>
      <c r="L130" s="1" t="s">
        <v>38</v>
      </c>
      <c r="M130" t="s">
        <v>39</v>
      </c>
      <c r="N130" t="s">
        <v>40</v>
      </c>
      <c r="O130" t="s">
        <v>41</v>
      </c>
      <c r="P130" s="1" t="s">
        <v>827</v>
      </c>
      <c r="Q130" s="1" t="s">
        <v>828</v>
      </c>
      <c r="R130" s="1" t="s">
        <v>828</v>
      </c>
      <c r="S130" t="s">
        <v>829</v>
      </c>
      <c r="T130">
        <v>272</v>
      </c>
      <c r="V130" t="s">
        <v>824</v>
      </c>
      <c r="W130" t="s">
        <v>46</v>
      </c>
      <c r="X130" t="s">
        <v>829</v>
      </c>
      <c r="Y130">
        <v>272</v>
      </c>
      <c r="Z130" t="s">
        <v>47</v>
      </c>
      <c r="AA130" t="s">
        <v>830</v>
      </c>
      <c r="AB130" t="str">
        <f t="shared" ref="AB130:AB193" si="2">IF(COUNTIF($AC$2:$AC$352, AC130) &gt;= 10, AC130, "Overig")</f>
        <v>ZEIST</v>
      </c>
      <c r="AC130" t="s">
        <v>48</v>
      </c>
      <c r="AD130" t="s">
        <v>49</v>
      </c>
      <c r="AE130" t="s">
        <v>50</v>
      </c>
      <c r="AF130" t="s">
        <v>51</v>
      </c>
      <c r="AG130" t="s">
        <v>138</v>
      </c>
    </row>
    <row r="131" spans="1:33">
      <c r="A131" t="s">
        <v>831</v>
      </c>
      <c r="B131" t="s">
        <v>34</v>
      </c>
      <c r="C131" t="s">
        <v>35</v>
      </c>
      <c r="D131" t="b">
        <v>0</v>
      </c>
      <c r="E131" t="b">
        <v>0</v>
      </c>
      <c r="F131" t="b">
        <v>0</v>
      </c>
      <c r="G131" s="2" t="s">
        <v>58</v>
      </c>
      <c r="H131">
        <v>2018</v>
      </c>
      <c r="I131">
        <f>2025-Table6[[#This Row],[Plaatsings/Overname Jaar]]</f>
        <v>7</v>
      </c>
      <c r="J131" s="4">
        <v>43423</v>
      </c>
      <c r="K131" s="1" t="s">
        <v>37</v>
      </c>
      <c r="L131" s="1" t="s">
        <v>38</v>
      </c>
      <c r="M131" t="s">
        <v>39</v>
      </c>
      <c r="N131" t="s">
        <v>59</v>
      </c>
      <c r="O131" t="s">
        <v>115</v>
      </c>
      <c r="P131" s="1" t="s">
        <v>832</v>
      </c>
      <c r="Q131" s="1" t="s">
        <v>833</v>
      </c>
      <c r="R131" s="1" t="s">
        <v>833</v>
      </c>
      <c r="S131" t="s">
        <v>834</v>
      </c>
      <c r="T131">
        <v>14</v>
      </c>
      <c r="V131" t="s">
        <v>835</v>
      </c>
      <c r="W131" t="s">
        <v>120</v>
      </c>
      <c r="X131" t="s">
        <v>834</v>
      </c>
      <c r="Y131">
        <v>14</v>
      </c>
      <c r="AA131" t="s">
        <v>835</v>
      </c>
      <c r="AB131" t="str">
        <f t="shared" si="2"/>
        <v>ALMERE</v>
      </c>
      <c r="AC131" t="s">
        <v>123</v>
      </c>
      <c r="AD131" t="s">
        <v>49</v>
      </c>
      <c r="AE131" t="s">
        <v>50</v>
      </c>
      <c r="AF131" t="s">
        <v>51</v>
      </c>
      <c r="AG131" t="s">
        <v>138</v>
      </c>
    </row>
    <row r="132" spans="1:33">
      <c r="A132" t="s">
        <v>836</v>
      </c>
      <c r="B132" t="s">
        <v>34</v>
      </c>
      <c r="C132" t="s">
        <v>35</v>
      </c>
      <c r="D132" t="b">
        <v>0</v>
      </c>
      <c r="E132" t="b">
        <v>0</v>
      </c>
      <c r="F132" t="b">
        <v>0</v>
      </c>
      <c r="G132" s="2" t="s">
        <v>58</v>
      </c>
      <c r="H132">
        <v>2018</v>
      </c>
      <c r="I132">
        <f>2025-Table6[[#This Row],[Plaatsings/Overname Jaar]]</f>
        <v>7</v>
      </c>
      <c r="J132" s="4">
        <v>43432</v>
      </c>
      <c r="K132" s="1" t="s">
        <v>37</v>
      </c>
      <c r="L132" s="1" t="s">
        <v>38</v>
      </c>
      <c r="M132" t="s">
        <v>39</v>
      </c>
      <c r="N132" t="s">
        <v>40</v>
      </c>
      <c r="O132" t="s">
        <v>41</v>
      </c>
      <c r="P132" s="1" t="s">
        <v>837</v>
      </c>
      <c r="Q132" s="1" t="s">
        <v>838</v>
      </c>
      <c r="R132" s="1" t="s">
        <v>838</v>
      </c>
      <c r="S132" t="s">
        <v>839</v>
      </c>
      <c r="T132">
        <v>120</v>
      </c>
      <c r="V132" t="s">
        <v>840</v>
      </c>
      <c r="W132" t="s">
        <v>46</v>
      </c>
      <c r="X132" t="s">
        <v>841</v>
      </c>
      <c r="Y132">
        <v>118</v>
      </c>
      <c r="Z132" t="s">
        <v>47</v>
      </c>
      <c r="AA132" t="s">
        <v>840</v>
      </c>
      <c r="AB132" t="str">
        <f t="shared" si="2"/>
        <v>ZEIST</v>
      </c>
      <c r="AC132" t="s">
        <v>48</v>
      </c>
      <c r="AD132" t="s">
        <v>49</v>
      </c>
      <c r="AE132" t="s">
        <v>50</v>
      </c>
      <c r="AF132" t="s">
        <v>51</v>
      </c>
      <c r="AG132" t="s">
        <v>138</v>
      </c>
    </row>
    <row r="133" spans="1:33">
      <c r="A133" t="s">
        <v>842</v>
      </c>
      <c r="B133" t="s">
        <v>34</v>
      </c>
      <c r="C133" t="s">
        <v>35</v>
      </c>
      <c r="D133" t="b">
        <v>0</v>
      </c>
      <c r="E133" t="b">
        <v>0</v>
      </c>
      <c r="F133" t="b">
        <v>0</v>
      </c>
      <c r="G133" s="2" t="s">
        <v>58</v>
      </c>
      <c r="H133">
        <v>2018</v>
      </c>
      <c r="I133">
        <f>2025-Table6[[#This Row],[Plaatsings/Overname Jaar]]</f>
        <v>7</v>
      </c>
      <c r="J133" s="4">
        <v>43327</v>
      </c>
      <c r="K133" s="1" t="s">
        <v>37</v>
      </c>
      <c r="L133" s="1" t="s">
        <v>38</v>
      </c>
      <c r="M133" t="s">
        <v>39</v>
      </c>
      <c r="N133" t="s">
        <v>40</v>
      </c>
      <c r="O133" t="s">
        <v>41</v>
      </c>
      <c r="P133" s="1" t="s">
        <v>843</v>
      </c>
      <c r="Q133" s="1" t="s">
        <v>844</v>
      </c>
      <c r="R133" s="1" t="s">
        <v>844</v>
      </c>
      <c r="S133" t="s">
        <v>845</v>
      </c>
      <c r="T133">
        <v>1</v>
      </c>
      <c r="V133" t="s">
        <v>846</v>
      </c>
      <c r="W133" t="s">
        <v>46</v>
      </c>
      <c r="X133" t="s">
        <v>841</v>
      </c>
      <c r="Y133">
        <v>1</v>
      </c>
      <c r="Z133" t="s">
        <v>47</v>
      </c>
      <c r="AA133" t="s">
        <v>847</v>
      </c>
      <c r="AB133" t="str">
        <f t="shared" si="2"/>
        <v>ZEIST</v>
      </c>
      <c r="AC133" t="s">
        <v>48</v>
      </c>
      <c r="AD133" t="s">
        <v>49</v>
      </c>
      <c r="AE133" t="s">
        <v>50</v>
      </c>
      <c r="AF133" t="s">
        <v>51</v>
      </c>
      <c r="AG133" t="s">
        <v>138</v>
      </c>
    </row>
    <row r="134" spans="1:33">
      <c r="A134" t="s">
        <v>848</v>
      </c>
      <c r="B134" t="s">
        <v>34</v>
      </c>
      <c r="C134" t="s">
        <v>35</v>
      </c>
      <c r="D134" t="b">
        <v>0</v>
      </c>
      <c r="E134" t="b">
        <v>0</v>
      </c>
      <c r="F134" t="b">
        <v>0</v>
      </c>
      <c r="G134" s="2" t="s">
        <v>58</v>
      </c>
      <c r="H134">
        <v>2018</v>
      </c>
      <c r="I134">
        <f>2025-Table6[[#This Row],[Plaatsings/Overname Jaar]]</f>
        <v>7</v>
      </c>
      <c r="J134" s="4">
        <v>43440</v>
      </c>
      <c r="K134" s="1" t="s">
        <v>37</v>
      </c>
      <c r="L134" s="1" t="s">
        <v>38</v>
      </c>
      <c r="M134" t="s">
        <v>39</v>
      </c>
      <c r="N134" t="s">
        <v>59</v>
      </c>
      <c r="O134" t="s">
        <v>115</v>
      </c>
      <c r="P134" s="1" t="s">
        <v>849</v>
      </c>
      <c r="Q134" s="1" t="s">
        <v>850</v>
      </c>
      <c r="R134" s="1" t="s">
        <v>850</v>
      </c>
      <c r="S134" t="s">
        <v>851</v>
      </c>
      <c r="T134">
        <v>5</v>
      </c>
      <c r="V134" t="s">
        <v>852</v>
      </c>
      <c r="W134" t="s">
        <v>120</v>
      </c>
      <c r="X134" t="s">
        <v>851</v>
      </c>
      <c r="Y134">
        <v>5</v>
      </c>
      <c r="AA134" t="s">
        <v>852</v>
      </c>
      <c r="AB134" t="str">
        <f t="shared" si="2"/>
        <v>ALMERE</v>
      </c>
      <c r="AC134" t="s">
        <v>123</v>
      </c>
      <c r="AD134" t="s">
        <v>49</v>
      </c>
      <c r="AE134" t="s">
        <v>50</v>
      </c>
      <c r="AF134" t="s">
        <v>51</v>
      </c>
      <c r="AG134" t="s">
        <v>138</v>
      </c>
    </row>
    <row r="135" spans="1:33">
      <c r="A135" t="s">
        <v>853</v>
      </c>
      <c r="B135" t="s">
        <v>34</v>
      </c>
      <c r="C135" t="s">
        <v>35</v>
      </c>
      <c r="D135" t="b">
        <v>0</v>
      </c>
      <c r="E135" t="b">
        <v>0</v>
      </c>
      <c r="F135" t="b">
        <v>0</v>
      </c>
      <c r="G135" s="2" t="s">
        <v>58</v>
      </c>
      <c r="H135">
        <v>2018</v>
      </c>
      <c r="I135">
        <f>2025-Table6[[#This Row],[Plaatsings/Overname Jaar]]</f>
        <v>7</v>
      </c>
      <c r="J135" s="4">
        <v>43357</v>
      </c>
      <c r="K135" s="1" t="s">
        <v>37</v>
      </c>
      <c r="L135" s="1" t="s">
        <v>38</v>
      </c>
      <c r="M135" t="s">
        <v>39</v>
      </c>
      <c r="N135" t="s">
        <v>40</v>
      </c>
      <c r="O135" t="s">
        <v>41</v>
      </c>
      <c r="P135" s="1" t="s">
        <v>854</v>
      </c>
      <c r="Q135" s="1" t="s">
        <v>855</v>
      </c>
      <c r="R135" s="1" t="s">
        <v>855</v>
      </c>
      <c r="S135" t="s">
        <v>829</v>
      </c>
      <c r="T135">
        <v>270</v>
      </c>
      <c r="U135" t="s">
        <v>210</v>
      </c>
      <c r="V135" t="s">
        <v>856</v>
      </c>
      <c r="W135" t="s">
        <v>46</v>
      </c>
      <c r="X135" t="s">
        <v>829</v>
      </c>
      <c r="Y135">
        <v>270</v>
      </c>
      <c r="Z135" t="s">
        <v>857</v>
      </c>
      <c r="AA135" t="s">
        <v>858</v>
      </c>
      <c r="AB135" t="str">
        <f t="shared" si="2"/>
        <v>ZEIST</v>
      </c>
      <c r="AC135" t="s">
        <v>48</v>
      </c>
      <c r="AD135" t="s">
        <v>49</v>
      </c>
      <c r="AE135" t="s">
        <v>50</v>
      </c>
      <c r="AF135" t="s">
        <v>51</v>
      </c>
      <c r="AG135" t="s">
        <v>138</v>
      </c>
    </row>
    <row r="136" spans="1:33">
      <c r="A136" t="s">
        <v>859</v>
      </c>
      <c r="B136" t="s">
        <v>34</v>
      </c>
      <c r="C136" t="s">
        <v>35</v>
      </c>
      <c r="D136" t="b">
        <v>0</v>
      </c>
      <c r="E136" t="b">
        <v>0</v>
      </c>
      <c r="F136" t="b">
        <v>0</v>
      </c>
      <c r="G136" s="2" t="s">
        <v>58</v>
      </c>
      <c r="H136">
        <v>2018</v>
      </c>
      <c r="I136">
        <f>2025-Table6[[#This Row],[Plaatsings/Overname Jaar]]</f>
        <v>7</v>
      </c>
      <c r="J136" s="4">
        <v>43412</v>
      </c>
      <c r="K136" s="1" t="s">
        <v>37</v>
      </c>
      <c r="L136" s="1" t="s">
        <v>38</v>
      </c>
      <c r="M136" t="s">
        <v>39</v>
      </c>
      <c r="N136" t="s">
        <v>59</v>
      </c>
      <c r="O136" t="s">
        <v>60</v>
      </c>
      <c r="P136" s="1" t="s">
        <v>860</v>
      </c>
      <c r="Q136" s="1" t="s">
        <v>861</v>
      </c>
      <c r="R136" s="1" t="s">
        <v>861</v>
      </c>
      <c r="S136" t="s">
        <v>862</v>
      </c>
      <c r="T136">
        <v>1</v>
      </c>
      <c r="V136" t="s">
        <v>863</v>
      </c>
      <c r="W136" t="s">
        <v>864</v>
      </c>
      <c r="X136" t="s">
        <v>862</v>
      </c>
      <c r="Y136">
        <v>1</v>
      </c>
      <c r="AA136" t="s">
        <v>863</v>
      </c>
      <c r="AB136" t="str">
        <f t="shared" si="2"/>
        <v>Overig</v>
      </c>
      <c r="AC136" t="s">
        <v>865</v>
      </c>
      <c r="AD136" t="s">
        <v>49</v>
      </c>
      <c r="AE136" t="s">
        <v>50</v>
      </c>
      <c r="AF136" t="s">
        <v>51</v>
      </c>
      <c r="AG136" t="s">
        <v>138</v>
      </c>
    </row>
    <row r="137" spans="1:33">
      <c r="A137" t="s">
        <v>866</v>
      </c>
      <c r="B137" t="s">
        <v>34</v>
      </c>
      <c r="C137" t="s">
        <v>35</v>
      </c>
      <c r="D137" t="b">
        <v>0</v>
      </c>
      <c r="E137" t="b">
        <v>0</v>
      </c>
      <c r="F137" t="b">
        <v>0</v>
      </c>
      <c r="G137" s="2" t="s">
        <v>58</v>
      </c>
      <c r="H137">
        <v>2018</v>
      </c>
      <c r="I137">
        <f>2025-Table6[[#This Row],[Plaatsings/Overname Jaar]]</f>
        <v>7</v>
      </c>
      <c r="J137" s="4">
        <v>43327</v>
      </c>
      <c r="K137" s="1" t="s">
        <v>37</v>
      </c>
      <c r="L137" s="1" t="s">
        <v>38</v>
      </c>
      <c r="M137" t="s">
        <v>39</v>
      </c>
      <c r="N137" t="s">
        <v>40</v>
      </c>
      <c r="O137" t="s">
        <v>41</v>
      </c>
      <c r="P137" s="1" t="s">
        <v>867</v>
      </c>
      <c r="Q137" s="1" t="s">
        <v>868</v>
      </c>
      <c r="R137" s="1" t="s">
        <v>868</v>
      </c>
      <c r="S137" t="s">
        <v>869</v>
      </c>
      <c r="T137">
        <v>1</v>
      </c>
      <c r="V137" t="s">
        <v>846</v>
      </c>
      <c r="W137" t="s">
        <v>46</v>
      </c>
      <c r="X137" t="s">
        <v>869</v>
      </c>
      <c r="Y137">
        <v>1</v>
      </c>
      <c r="Z137" t="s">
        <v>47</v>
      </c>
      <c r="AA137" t="s">
        <v>870</v>
      </c>
      <c r="AB137" t="str">
        <f t="shared" si="2"/>
        <v>ZEIST</v>
      </c>
      <c r="AC137" t="s">
        <v>48</v>
      </c>
      <c r="AD137" t="s">
        <v>49</v>
      </c>
      <c r="AE137" t="s">
        <v>50</v>
      </c>
      <c r="AF137" t="s">
        <v>51</v>
      </c>
      <c r="AG137" t="s">
        <v>138</v>
      </c>
    </row>
    <row r="138" spans="1:33">
      <c r="A138" t="s">
        <v>871</v>
      </c>
      <c r="B138" t="s">
        <v>34</v>
      </c>
      <c r="C138" t="s">
        <v>35</v>
      </c>
      <c r="D138" t="b">
        <v>0</v>
      </c>
      <c r="E138" t="b">
        <v>0</v>
      </c>
      <c r="F138" t="b">
        <v>0</v>
      </c>
      <c r="G138" s="2" t="s">
        <v>58</v>
      </c>
      <c r="H138">
        <v>2018</v>
      </c>
      <c r="I138">
        <f>2025-Table6[[#This Row],[Plaatsings/Overname Jaar]]</f>
        <v>7</v>
      </c>
      <c r="J138" s="4">
        <v>43440</v>
      </c>
      <c r="K138" s="1" t="s">
        <v>37</v>
      </c>
      <c r="L138" s="1" t="s">
        <v>38</v>
      </c>
      <c r="M138" t="s">
        <v>39</v>
      </c>
      <c r="N138" t="s">
        <v>59</v>
      </c>
      <c r="O138" t="s">
        <v>60</v>
      </c>
      <c r="P138" s="1" t="s">
        <v>872</v>
      </c>
      <c r="Q138" s="1" t="s">
        <v>873</v>
      </c>
      <c r="R138" s="1" t="s">
        <v>873</v>
      </c>
      <c r="S138" t="s">
        <v>874</v>
      </c>
      <c r="T138">
        <v>124</v>
      </c>
      <c r="V138" t="s">
        <v>875</v>
      </c>
      <c r="W138" t="s">
        <v>876</v>
      </c>
      <c r="X138" t="s">
        <v>874</v>
      </c>
      <c r="Y138">
        <v>124</v>
      </c>
      <c r="AA138" t="s">
        <v>875</v>
      </c>
      <c r="AB138" t="str">
        <f t="shared" si="2"/>
        <v>Overig</v>
      </c>
      <c r="AC138" t="s">
        <v>877</v>
      </c>
      <c r="AD138" t="s">
        <v>49</v>
      </c>
      <c r="AE138" t="s">
        <v>50</v>
      </c>
      <c r="AF138" t="s">
        <v>51</v>
      </c>
      <c r="AG138" t="s">
        <v>138</v>
      </c>
    </row>
    <row r="139" spans="1:33">
      <c r="A139" t="s">
        <v>878</v>
      </c>
      <c r="B139" t="s">
        <v>34</v>
      </c>
      <c r="C139" t="s">
        <v>35</v>
      </c>
      <c r="D139" t="b">
        <v>0</v>
      </c>
      <c r="E139" t="b">
        <v>0</v>
      </c>
      <c r="F139" t="b">
        <v>0</v>
      </c>
      <c r="G139" s="2" t="s">
        <v>58</v>
      </c>
      <c r="H139">
        <v>2018</v>
      </c>
      <c r="I139">
        <f>2025-Table6[[#This Row],[Plaatsings/Overname Jaar]]</f>
        <v>7</v>
      </c>
      <c r="J139" s="4">
        <v>43451</v>
      </c>
      <c r="K139" s="1" t="s">
        <v>37</v>
      </c>
      <c r="L139" s="1" t="s">
        <v>38</v>
      </c>
      <c r="M139" t="s">
        <v>39</v>
      </c>
      <c r="N139" t="s">
        <v>40</v>
      </c>
      <c r="O139" t="s">
        <v>41</v>
      </c>
      <c r="P139" s="1" t="s">
        <v>879</v>
      </c>
      <c r="Q139" s="1" t="s">
        <v>880</v>
      </c>
      <c r="R139" s="1" t="s">
        <v>880</v>
      </c>
      <c r="S139" t="s">
        <v>881</v>
      </c>
      <c r="T139">
        <v>14</v>
      </c>
      <c r="V139" t="s">
        <v>882</v>
      </c>
      <c r="W139" t="s">
        <v>883</v>
      </c>
      <c r="X139" t="s">
        <v>881</v>
      </c>
      <c r="Y139">
        <v>14</v>
      </c>
      <c r="Z139" t="s">
        <v>47</v>
      </c>
      <c r="AA139" t="s">
        <v>882</v>
      </c>
      <c r="AB139" t="str">
        <f t="shared" si="2"/>
        <v>Overig</v>
      </c>
      <c r="AC139" t="s">
        <v>884</v>
      </c>
      <c r="AD139" t="s">
        <v>49</v>
      </c>
      <c r="AE139" t="s">
        <v>50</v>
      </c>
      <c r="AF139" t="s">
        <v>51</v>
      </c>
      <c r="AG139" t="s">
        <v>138</v>
      </c>
    </row>
    <row r="140" spans="1:33">
      <c r="A140" t="s">
        <v>885</v>
      </c>
      <c r="B140" t="s">
        <v>34</v>
      </c>
      <c r="C140" t="s">
        <v>35</v>
      </c>
      <c r="D140" t="b">
        <v>0</v>
      </c>
      <c r="E140" t="b">
        <v>0</v>
      </c>
      <c r="F140" t="b">
        <v>0</v>
      </c>
      <c r="G140" s="2" t="s">
        <v>58</v>
      </c>
      <c r="H140">
        <v>2018</v>
      </c>
      <c r="I140">
        <f>2025-Table6[[#This Row],[Plaatsings/Overname Jaar]]</f>
        <v>7</v>
      </c>
      <c r="J140" s="4">
        <v>43187</v>
      </c>
      <c r="K140" s="1" t="s">
        <v>37</v>
      </c>
      <c r="L140" s="1" t="s">
        <v>38</v>
      </c>
      <c r="M140" t="s">
        <v>39</v>
      </c>
      <c r="N140" t="s">
        <v>59</v>
      </c>
      <c r="O140" t="s">
        <v>60</v>
      </c>
      <c r="P140" s="1" t="s">
        <v>886</v>
      </c>
      <c r="Q140" s="1" t="s">
        <v>887</v>
      </c>
      <c r="R140" s="1" t="s">
        <v>887</v>
      </c>
      <c r="S140" t="s">
        <v>888</v>
      </c>
      <c r="T140">
        <v>1</v>
      </c>
      <c r="V140" t="s">
        <v>889</v>
      </c>
      <c r="W140" t="s">
        <v>84</v>
      </c>
      <c r="X140" t="s">
        <v>890</v>
      </c>
      <c r="Y140">
        <v>17</v>
      </c>
      <c r="AA140" t="s">
        <v>891</v>
      </c>
      <c r="AB140" t="str">
        <f t="shared" si="2"/>
        <v>HAARLEM</v>
      </c>
      <c r="AC140" t="s">
        <v>85</v>
      </c>
      <c r="AD140" t="s">
        <v>49</v>
      </c>
      <c r="AE140" t="s">
        <v>50</v>
      </c>
      <c r="AF140" t="s">
        <v>51</v>
      </c>
      <c r="AG140" t="s">
        <v>892</v>
      </c>
    </row>
    <row r="141" spans="1:33">
      <c r="A141" t="s">
        <v>893</v>
      </c>
      <c r="B141" t="s">
        <v>34</v>
      </c>
      <c r="C141" t="s">
        <v>35</v>
      </c>
      <c r="D141" t="b">
        <v>0</v>
      </c>
      <c r="E141" t="b">
        <v>0</v>
      </c>
      <c r="F141" t="b">
        <v>0</v>
      </c>
      <c r="G141" s="2" t="s">
        <v>58</v>
      </c>
      <c r="H141">
        <v>2018</v>
      </c>
      <c r="I141">
        <f>2025-Table6[[#This Row],[Plaatsings/Overname Jaar]]</f>
        <v>7</v>
      </c>
      <c r="J141" s="4">
        <v>43227</v>
      </c>
      <c r="K141" s="1" t="s">
        <v>37</v>
      </c>
      <c r="L141" s="1" t="s">
        <v>38</v>
      </c>
      <c r="M141" t="s">
        <v>39</v>
      </c>
      <c r="N141" t="s">
        <v>59</v>
      </c>
      <c r="O141" t="s">
        <v>115</v>
      </c>
      <c r="P141" s="1" t="s">
        <v>894</v>
      </c>
      <c r="Q141" s="1" t="s">
        <v>895</v>
      </c>
      <c r="R141" s="1" t="s">
        <v>895</v>
      </c>
      <c r="S141" t="s">
        <v>896</v>
      </c>
      <c r="T141">
        <v>36</v>
      </c>
      <c r="V141" t="s">
        <v>897</v>
      </c>
      <c r="W141" t="s">
        <v>157</v>
      </c>
      <c r="X141" t="s">
        <v>898</v>
      </c>
      <c r="Y141">
        <v>1</v>
      </c>
      <c r="AA141" t="s">
        <v>897</v>
      </c>
      <c r="AB141" t="str">
        <f t="shared" si="2"/>
        <v>Overig</v>
      </c>
      <c r="AC141" t="s">
        <v>158</v>
      </c>
      <c r="AD141" t="s">
        <v>49</v>
      </c>
      <c r="AE141" t="s">
        <v>50</v>
      </c>
      <c r="AF141" t="s">
        <v>51</v>
      </c>
      <c r="AG141" t="s">
        <v>892</v>
      </c>
    </row>
    <row r="142" spans="1:33">
      <c r="A142" t="s">
        <v>899</v>
      </c>
      <c r="B142" t="s">
        <v>34</v>
      </c>
      <c r="C142" t="s">
        <v>35</v>
      </c>
      <c r="D142" t="b">
        <v>0</v>
      </c>
      <c r="E142" t="b">
        <v>0</v>
      </c>
      <c r="F142" t="b">
        <v>0</v>
      </c>
      <c r="G142" s="2" t="s">
        <v>58</v>
      </c>
      <c r="H142">
        <v>2018</v>
      </c>
      <c r="I142">
        <f>2025-Table6[[#This Row],[Plaatsings/Overname Jaar]]</f>
        <v>7</v>
      </c>
      <c r="J142" s="4">
        <v>43195</v>
      </c>
      <c r="K142" s="1" t="s">
        <v>37</v>
      </c>
      <c r="L142" s="1" t="s">
        <v>38</v>
      </c>
      <c r="M142" t="s">
        <v>39</v>
      </c>
      <c r="N142" t="s">
        <v>40</v>
      </c>
      <c r="O142" t="s">
        <v>41</v>
      </c>
      <c r="P142" s="1" t="s">
        <v>900</v>
      </c>
      <c r="Q142" s="1" t="s">
        <v>901</v>
      </c>
      <c r="R142" s="1" t="s">
        <v>901</v>
      </c>
      <c r="S142" t="s">
        <v>902</v>
      </c>
      <c r="T142">
        <v>13</v>
      </c>
      <c r="V142" t="s">
        <v>903</v>
      </c>
      <c r="W142" t="s">
        <v>883</v>
      </c>
      <c r="X142" t="s">
        <v>902</v>
      </c>
      <c r="Y142">
        <v>13</v>
      </c>
      <c r="Z142" t="s">
        <v>47</v>
      </c>
      <c r="AA142" t="s">
        <v>903</v>
      </c>
      <c r="AB142" t="str">
        <f t="shared" si="2"/>
        <v>Overig</v>
      </c>
      <c r="AC142" t="s">
        <v>884</v>
      </c>
      <c r="AD142" t="s">
        <v>49</v>
      </c>
      <c r="AE142" t="s">
        <v>50</v>
      </c>
      <c r="AF142" t="s">
        <v>51</v>
      </c>
      <c r="AG142" t="s">
        <v>892</v>
      </c>
    </row>
    <row r="143" spans="1:33">
      <c r="A143" t="s">
        <v>904</v>
      </c>
      <c r="B143" t="s">
        <v>34</v>
      </c>
      <c r="C143" t="s">
        <v>35</v>
      </c>
      <c r="D143" t="b">
        <v>0</v>
      </c>
      <c r="E143" t="b">
        <v>0</v>
      </c>
      <c r="F143" t="b">
        <v>0</v>
      </c>
      <c r="G143" s="2" t="s">
        <v>58</v>
      </c>
      <c r="H143">
        <v>2018</v>
      </c>
      <c r="I143">
        <f>2025-Table6[[#This Row],[Plaatsings/Overname Jaar]]</f>
        <v>7</v>
      </c>
      <c r="J143" s="4">
        <v>43186</v>
      </c>
      <c r="K143" s="1" t="s">
        <v>37</v>
      </c>
      <c r="L143" s="1" t="s">
        <v>38</v>
      </c>
      <c r="M143" t="s">
        <v>39</v>
      </c>
      <c r="N143" t="s">
        <v>59</v>
      </c>
      <c r="O143" t="s">
        <v>60</v>
      </c>
      <c r="P143" s="1" t="s">
        <v>905</v>
      </c>
      <c r="Q143" s="1" t="s">
        <v>906</v>
      </c>
      <c r="R143" s="1" t="s">
        <v>906</v>
      </c>
      <c r="S143" t="s">
        <v>907</v>
      </c>
      <c r="T143">
        <v>4</v>
      </c>
      <c r="V143" t="s">
        <v>908</v>
      </c>
      <c r="W143" t="s">
        <v>876</v>
      </c>
      <c r="X143" t="s">
        <v>909</v>
      </c>
      <c r="Y143">
        <v>4</v>
      </c>
      <c r="AA143" t="s">
        <v>910</v>
      </c>
      <c r="AB143" t="str">
        <f t="shared" si="2"/>
        <v>Overig</v>
      </c>
      <c r="AC143" t="s">
        <v>877</v>
      </c>
      <c r="AD143" t="s">
        <v>49</v>
      </c>
      <c r="AE143" t="s">
        <v>50</v>
      </c>
      <c r="AF143" t="s">
        <v>51</v>
      </c>
      <c r="AG143" t="s">
        <v>305</v>
      </c>
    </row>
    <row r="144" spans="1:33">
      <c r="A144" t="s">
        <v>911</v>
      </c>
      <c r="B144" t="s">
        <v>34</v>
      </c>
      <c r="C144" t="s">
        <v>35</v>
      </c>
      <c r="D144" t="b">
        <v>0</v>
      </c>
      <c r="E144" t="b">
        <v>0</v>
      </c>
      <c r="F144" t="b">
        <v>0</v>
      </c>
      <c r="G144" s="2" t="s">
        <v>58</v>
      </c>
      <c r="H144">
        <v>2018</v>
      </c>
      <c r="I144">
        <f>2025-Table6[[#This Row],[Plaatsings/Overname Jaar]]</f>
        <v>7</v>
      </c>
      <c r="J144" s="4">
        <v>43423</v>
      </c>
      <c r="K144" s="1" t="s">
        <v>37</v>
      </c>
      <c r="L144" s="1" t="s">
        <v>38</v>
      </c>
      <c r="M144" t="s">
        <v>39</v>
      </c>
      <c r="N144" t="s">
        <v>59</v>
      </c>
      <c r="O144" t="s">
        <v>60</v>
      </c>
      <c r="P144" s="1" t="s">
        <v>912</v>
      </c>
      <c r="Q144" s="1" t="s">
        <v>913</v>
      </c>
      <c r="R144" s="1" t="s">
        <v>913</v>
      </c>
      <c r="S144" t="s">
        <v>914</v>
      </c>
      <c r="T144">
        <v>6</v>
      </c>
      <c r="V144" t="s">
        <v>915</v>
      </c>
      <c r="W144" t="s">
        <v>916</v>
      </c>
      <c r="X144" t="s">
        <v>914</v>
      </c>
      <c r="Y144">
        <v>6</v>
      </c>
      <c r="AA144" t="s">
        <v>915</v>
      </c>
      <c r="AB144" t="str">
        <f t="shared" si="2"/>
        <v>Overig</v>
      </c>
      <c r="AC144" t="s">
        <v>917</v>
      </c>
      <c r="AD144" t="s">
        <v>49</v>
      </c>
      <c r="AE144" t="s">
        <v>50</v>
      </c>
      <c r="AF144" t="s">
        <v>51</v>
      </c>
      <c r="AG144" t="s">
        <v>138</v>
      </c>
    </row>
    <row r="145" spans="1:33">
      <c r="A145" t="s">
        <v>918</v>
      </c>
      <c r="B145" t="s">
        <v>34</v>
      </c>
      <c r="C145" t="s">
        <v>35</v>
      </c>
      <c r="D145" t="b">
        <v>0</v>
      </c>
      <c r="E145" t="b">
        <v>0</v>
      </c>
      <c r="F145" t="b">
        <v>0</v>
      </c>
      <c r="G145" s="2" t="s">
        <v>58</v>
      </c>
      <c r="H145">
        <v>2018</v>
      </c>
      <c r="I145">
        <f>2025-Table6[[#This Row],[Plaatsings/Overname Jaar]]</f>
        <v>7</v>
      </c>
      <c r="J145" s="4">
        <v>43378</v>
      </c>
      <c r="K145" s="1" t="s">
        <v>37</v>
      </c>
      <c r="L145" s="1" t="s">
        <v>38</v>
      </c>
      <c r="M145" t="s">
        <v>39</v>
      </c>
      <c r="N145" t="s">
        <v>59</v>
      </c>
      <c r="O145" t="s">
        <v>60</v>
      </c>
      <c r="P145" s="1" t="s">
        <v>919</v>
      </c>
      <c r="Q145" s="1" t="s">
        <v>920</v>
      </c>
      <c r="R145" s="1" t="s">
        <v>920</v>
      </c>
      <c r="S145" t="s">
        <v>921</v>
      </c>
      <c r="T145">
        <v>27</v>
      </c>
      <c r="V145" t="s">
        <v>922</v>
      </c>
      <c r="W145" t="s">
        <v>923</v>
      </c>
      <c r="X145" t="s">
        <v>921</v>
      </c>
      <c r="Y145">
        <v>27</v>
      </c>
      <c r="AA145" t="s">
        <v>922</v>
      </c>
      <c r="AB145" t="str">
        <f t="shared" si="2"/>
        <v>Overig</v>
      </c>
      <c r="AC145" t="s">
        <v>924</v>
      </c>
      <c r="AD145" t="s">
        <v>49</v>
      </c>
      <c r="AE145" t="s">
        <v>50</v>
      </c>
      <c r="AF145" t="s">
        <v>51</v>
      </c>
      <c r="AG145" t="s">
        <v>892</v>
      </c>
    </row>
    <row r="146" spans="1:33">
      <c r="A146" t="s">
        <v>925</v>
      </c>
      <c r="B146" t="s">
        <v>34</v>
      </c>
      <c r="C146" t="s">
        <v>35</v>
      </c>
      <c r="D146" t="b">
        <v>0</v>
      </c>
      <c r="E146" t="b">
        <v>0</v>
      </c>
      <c r="F146" t="b">
        <v>0</v>
      </c>
      <c r="G146" s="2" t="s">
        <v>58</v>
      </c>
      <c r="H146">
        <v>2018</v>
      </c>
      <c r="I146">
        <f>2025-Table6[[#This Row],[Plaatsings/Overname Jaar]]</f>
        <v>7</v>
      </c>
      <c r="J146" s="4">
        <v>43423</v>
      </c>
      <c r="K146" s="1" t="s">
        <v>37</v>
      </c>
      <c r="L146" s="1" t="s">
        <v>38</v>
      </c>
      <c r="M146" t="s">
        <v>39</v>
      </c>
      <c r="N146" t="s">
        <v>59</v>
      </c>
      <c r="O146" t="s">
        <v>60</v>
      </c>
      <c r="P146" s="1" t="s">
        <v>926</v>
      </c>
      <c r="Q146" s="1" t="s">
        <v>927</v>
      </c>
      <c r="R146" s="1" t="s">
        <v>927</v>
      </c>
      <c r="S146" t="s">
        <v>928</v>
      </c>
      <c r="T146">
        <v>114</v>
      </c>
      <c r="V146" t="s">
        <v>929</v>
      </c>
      <c r="W146" t="s">
        <v>930</v>
      </c>
      <c r="X146" t="s">
        <v>928</v>
      </c>
      <c r="Y146">
        <v>114</v>
      </c>
      <c r="AA146" t="s">
        <v>929</v>
      </c>
      <c r="AB146" t="str">
        <f t="shared" si="2"/>
        <v>Overig</v>
      </c>
      <c r="AC146" t="s">
        <v>931</v>
      </c>
      <c r="AD146" t="s">
        <v>49</v>
      </c>
      <c r="AE146" t="s">
        <v>50</v>
      </c>
      <c r="AF146" t="s">
        <v>51</v>
      </c>
      <c r="AG146" t="s">
        <v>305</v>
      </c>
    </row>
    <row r="147" spans="1:33">
      <c r="A147" t="s">
        <v>932</v>
      </c>
      <c r="B147" t="s">
        <v>34</v>
      </c>
      <c r="C147" t="s">
        <v>35</v>
      </c>
      <c r="D147" t="b">
        <v>0</v>
      </c>
      <c r="E147" t="b">
        <v>0</v>
      </c>
      <c r="F147" t="b">
        <v>0</v>
      </c>
      <c r="G147" s="2" t="s">
        <v>58</v>
      </c>
      <c r="H147">
        <v>2018</v>
      </c>
      <c r="I147">
        <f>2025-Table6[[#This Row],[Plaatsings/Overname Jaar]]</f>
        <v>7</v>
      </c>
      <c r="J147" s="4">
        <v>43329</v>
      </c>
      <c r="K147" s="1" t="s">
        <v>37</v>
      </c>
      <c r="L147" s="1" t="s">
        <v>38</v>
      </c>
      <c r="M147" t="s">
        <v>39</v>
      </c>
      <c r="N147" t="s">
        <v>40</v>
      </c>
      <c r="O147" t="s">
        <v>41</v>
      </c>
      <c r="P147" s="1" t="s">
        <v>933</v>
      </c>
      <c r="Q147" s="1" t="s">
        <v>934</v>
      </c>
      <c r="R147" s="1" t="s">
        <v>934</v>
      </c>
      <c r="S147" t="s">
        <v>935</v>
      </c>
      <c r="T147">
        <v>1</v>
      </c>
      <c r="V147" t="s">
        <v>936</v>
      </c>
      <c r="W147" t="s">
        <v>216</v>
      </c>
      <c r="X147" t="s">
        <v>935</v>
      </c>
      <c r="Y147">
        <v>1</v>
      </c>
      <c r="Z147" t="s">
        <v>47</v>
      </c>
      <c r="AA147" t="s">
        <v>936</v>
      </c>
      <c r="AB147" t="str">
        <f t="shared" si="2"/>
        <v>Overig</v>
      </c>
      <c r="AC147" t="s">
        <v>217</v>
      </c>
      <c r="AD147" t="s">
        <v>49</v>
      </c>
      <c r="AE147" t="s">
        <v>50</v>
      </c>
      <c r="AF147" t="s">
        <v>51</v>
      </c>
      <c r="AG147" t="s">
        <v>138</v>
      </c>
    </row>
    <row r="148" spans="1:33">
      <c r="A148" t="s">
        <v>937</v>
      </c>
      <c r="B148" t="s">
        <v>34</v>
      </c>
      <c r="C148" t="s">
        <v>35</v>
      </c>
      <c r="D148" t="b">
        <v>0</v>
      </c>
      <c r="E148" t="b">
        <v>0</v>
      </c>
      <c r="F148" t="b">
        <v>0</v>
      </c>
      <c r="G148" s="2" t="s">
        <v>58</v>
      </c>
      <c r="H148">
        <v>2018</v>
      </c>
      <c r="I148">
        <f>2025-Table6[[#This Row],[Plaatsings/Overname Jaar]]</f>
        <v>7</v>
      </c>
      <c r="J148" s="4">
        <v>43462</v>
      </c>
      <c r="K148" s="1" t="s">
        <v>37</v>
      </c>
      <c r="L148" s="1" t="s">
        <v>38</v>
      </c>
      <c r="M148" t="s">
        <v>39</v>
      </c>
      <c r="N148" t="s">
        <v>40</v>
      </c>
      <c r="O148" t="s">
        <v>41</v>
      </c>
      <c r="P148" s="1" t="s">
        <v>938</v>
      </c>
      <c r="Q148" s="1" t="s">
        <v>939</v>
      </c>
      <c r="R148" s="1" t="s">
        <v>939</v>
      </c>
      <c r="S148" t="s">
        <v>940</v>
      </c>
      <c r="T148">
        <v>46</v>
      </c>
      <c r="V148" t="s">
        <v>941</v>
      </c>
      <c r="W148" t="s">
        <v>216</v>
      </c>
      <c r="X148" t="s">
        <v>940</v>
      </c>
      <c r="Y148">
        <v>46</v>
      </c>
      <c r="Z148" t="s">
        <v>47</v>
      </c>
      <c r="AA148" t="s">
        <v>941</v>
      </c>
      <c r="AB148" t="str">
        <f t="shared" si="2"/>
        <v>Overig</v>
      </c>
      <c r="AC148" t="s">
        <v>217</v>
      </c>
      <c r="AD148" t="s">
        <v>49</v>
      </c>
      <c r="AE148" t="s">
        <v>50</v>
      </c>
      <c r="AF148" t="s">
        <v>51</v>
      </c>
      <c r="AG148" t="s">
        <v>138</v>
      </c>
    </row>
    <row r="149" spans="1:33">
      <c r="A149" t="s">
        <v>942</v>
      </c>
      <c r="B149" t="s">
        <v>34</v>
      </c>
      <c r="C149" t="s">
        <v>35</v>
      </c>
      <c r="D149" t="b">
        <v>0</v>
      </c>
      <c r="E149" t="b">
        <v>0</v>
      </c>
      <c r="F149" t="b">
        <v>0</v>
      </c>
      <c r="G149" s="2" t="s">
        <v>58</v>
      </c>
      <c r="H149">
        <v>2018</v>
      </c>
      <c r="I149">
        <f>2025-Table6[[#This Row],[Plaatsings/Overname Jaar]]</f>
        <v>7</v>
      </c>
      <c r="J149" s="4">
        <v>43413</v>
      </c>
      <c r="K149" s="1" t="s">
        <v>37</v>
      </c>
      <c r="L149" s="1" t="s">
        <v>38</v>
      </c>
      <c r="M149" t="s">
        <v>39</v>
      </c>
      <c r="N149" t="s">
        <v>59</v>
      </c>
      <c r="O149" t="s">
        <v>60</v>
      </c>
      <c r="P149" s="1" t="s">
        <v>943</v>
      </c>
      <c r="Q149" s="1" t="s">
        <v>944</v>
      </c>
      <c r="R149" s="1" t="s">
        <v>944</v>
      </c>
      <c r="S149" t="s">
        <v>945</v>
      </c>
      <c r="T149">
        <v>37</v>
      </c>
      <c r="V149" t="s">
        <v>946</v>
      </c>
      <c r="W149" t="s">
        <v>923</v>
      </c>
      <c r="X149" t="s">
        <v>945</v>
      </c>
      <c r="Y149">
        <v>37</v>
      </c>
      <c r="AA149" t="s">
        <v>946</v>
      </c>
      <c r="AB149" t="str">
        <f t="shared" si="2"/>
        <v>Overig</v>
      </c>
      <c r="AC149" t="s">
        <v>924</v>
      </c>
      <c r="AD149" t="s">
        <v>49</v>
      </c>
      <c r="AE149" t="s">
        <v>50</v>
      </c>
      <c r="AF149" t="s">
        <v>51</v>
      </c>
      <c r="AG149" t="s">
        <v>138</v>
      </c>
    </row>
    <row r="150" spans="1:33">
      <c r="A150" t="s">
        <v>947</v>
      </c>
      <c r="B150" t="s">
        <v>34</v>
      </c>
      <c r="C150" t="s">
        <v>35</v>
      </c>
      <c r="D150" t="b">
        <v>0</v>
      </c>
      <c r="E150" t="b">
        <v>0</v>
      </c>
      <c r="F150" t="b">
        <v>0</v>
      </c>
      <c r="G150" s="2" t="s">
        <v>58</v>
      </c>
      <c r="H150">
        <v>2018</v>
      </c>
      <c r="I150">
        <f>2025-Table6[[#This Row],[Plaatsings/Overname Jaar]]</f>
        <v>7</v>
      </c>
      <c r="J150" s="4">
        <v>43216</v>
      </c>
      <c r="K150" s="1" t="s">
        <v>37</v>
      </c>
      <c r="L150" s="1" t="s">
        <v>38</v>
      </c>
      <c r="M150" t="s">
        <v>39</v>
      </c>
      <c r="N150" t="s">
        <v>59</v>
      </c>
      <c r="O150" t="s">
        <v>115</v>
      </c>
      <c r="P150" s="1" t="s">
        <v>948</v>
      </c>
      <c r="Q150" s="1" t="s">
        <v>949</v>
      </c>
      <c r="R150" s="1" t="s">
        <v>949</v>
      </c>
      <c r="S150" t="s">
        <v>950</v>
      </c>
      <c r="T150">
        <v>92</v>
      </c>
      <c r="V150" t="s">
        <v>951</v>
      </c>
      <c r="W150" t="s">
        <v>164</v>
      </c>
      <c r="X150" t="s">
        <v>950</v>
      </c>
      <c r="Y150">
        <v>92</v>
      </c>
      <c r="AA150" t="s">
        <v>951</v>
      </c>
      <c r="AB150" t="str">
        <f t="shared" si="2"/>
        <v>Overig</v>
      </c>
      <c r="AC150" t="s">
        <v>165</v>
      </c>
      <c r="AD150" t="s">
        <v>49</v>
      </c>
      <c r="AE150" t="s">
        <v>50</v>
      </c>
      <c r="AF150" t="s">
        <v>51</v>
      </c>
      <c r="AG150" t="s">
        <v>892</v>
      </c>
    </row>
    <row r="151" spans="1:33">
      <c r="A151" t="s">
        <v>952</v>
      </c>
      <c r="B151" t="s">
        <v>34</v>
      </c>
      <c r="C151" t="s">
        <v>35</v>
      </c>
      <c r="D151" t="b">
        <v>0</v>
      </c>
      <c r="E151" t="b">
        <v>0</v>
      </c>
      <c r="F151" t="b">
        <v>0</v>
      </c>
      <c r="G151" s="2" t="s">
        <v>58</v>
      </c>
      <c r="H151">
        <v>2018</v>
      </c>
      <c r="I151">
        <f>2025-Table6[[#This Row],[Plaatsings/Overname Jaar]]</f>
        <v>7</v>
      </c>
      <c r="J151" s="4">
        <v>43357</v>
      </c>
      <c r="K151" s="1" t="s">
        <v>37</v>
      </c>
      <c r="L151" s="1" t="s">
        <v>38</v>
      </c>
      <c r="M151" t="s">
        <v>39</v>
      </c>
      <c r="N151" t="s">
        <v>59</v>
      </c>
      <c r="O151" t="s">
        <v>60</v>
      </c>
      <c r="P151" s="1" t="s">
        <v>953</v>
      </c>
      <c r="Q151" s="1" t="s">
        <v>954</v>
      </c>
      <c r="R151" s="1" t="s">
        <v>954</v>
      </c>
      <c r="S151" t="s">
        <v>955</v>
      </c>
      <c r="T151">
        <v>15</v>
      </c>
      <c r="V151" t="s">
        <v>956</v>
      </c>
      <c r="W151" t="s">
        <v>476</v>
      </c>
      <c r="X151" t="s">
        <v>955</v>
      </c>
      <c r="Y151">
        <v>15</v>
      </c>
      <c r="AA151" t="s">
        <v>956</v>
      </c>
      <c r="AB151" t="str">
        <f t="shared" si="2"/>
        <v>ZAANDAM</v>
      </c>
      <c r="AC151" t="s">
        <v>477</v>
      </c>
      <c r="AD151" t="s">
        <v>49</v>
      </c>
      <c r="AE151" t="s">
        <v>50</v>
      </c>
      <c r="AF151" t="s">
        <v>51</v>
      </c>
      <c r="AG151" t="s">
        <v>138</v>
      </c>
    </row>
    <row r="152" spans="1:33">
      <c r="A152" t="s">
        <v>957</v>
      </c>
      <c r="B152" t="s">
        <v>34</v>
      </c>
      <c r="C152" t="s">
        <v>35</v>
      </c>
      <c r="D152" t="b">
        <v>0</v>
      </c>
      <c r="E152" t="b">
        <v>0</v>
      </c>
      <c r="F152" t="b">
        <v>0</v>
      </c>
      <c r="G152" s="2" t="s">
        <v>58</v>
      </c>
      <c r="H152">
        <v>2018</v>
      </c>
      <c r="I152">
        <f>2025-Table6[[#This Row],[Plaatsings/Overname Jaar]]</f>
        <v>7</v>
      </c>
      <c r="J152" s="4">
        <v>43440</v>
      </c>
      <c r="K152" s="1" t="s">
        <v>37</v>
      </c>
      <c r="L152" s="1" t="s">
        <v>38</v>
      </c>
      <c r="M152" t="s">
        <v>39</v>
      </c>
      <c r="N152" t="s">
        <v>59</v>
      </c>
      <c r="O152" t="s">
        <v>115</v>
      </c>
      <c r="P152" s="1" t="s">
        <v>958</v>
      </c>
      <c r="Q152" s="1" t="s">
        <v>959</v>
      </c>
      <c r="R152" s="1" t="s">
        <v>959</v>
      </c>
      <c r="S152" t="s">
        <v>960</v>
      </c>
      <c r="T152">
        <v>74</v>
      </c>
      <c r="V152" t="s">
        <v>961</v>
      </c>
      <c r="W152" t="s">
        <v>120</v>
      </c>
      <c r="X152" t="s">
        <v>960</v>
      </c>
      <c r="Y152">
        <v>74</v>
      </c>
      <c r="AA152" t="s">
        <v>961</v>
      </c>
      <c r="AB152" t="str">
        <f t="shared" si="2"/>
        <v>ALMERE</v>
      </c>
      <c r="AC152" t="s">
        <v>123</v>
      </c>
      <c r="AD152" t="s">
        <v>49</v>
      </c>
      <c r="AE152" t="s">
        <v>50</v>
      </c>
      <c r="AF152" t="s">
        <v>51</v>
      </c>
      <c r="AG152" t="s">
        <v>138</v>
      </c>
    </row>
    <row r="153" spans="1:33">
      <c r="A153" t="s">
        <v>962</v>
      </c>
      <c r="B153" t="s">
        <v>34</v>
      </c>
      <c r="C153" t="s">
        <v>35</v>
      </c>
      <c r="D153" t="b">
        <v>0</v>
      </c>
      <c r="E153" t="b">
        <v>0</v>
      </c>
      <c r="F153" t="b">
        <v>0</v>
      </c>
      <c r="G153" s="2" t="s">
        <v>58</v>
      </c>
      <c r="H153">
        <v>2018</v>
      </c>
      <c r="I153">
        <f>2025-Table6[[#This Row],[Plaatsings/Overname Jaar]]</f>
        <v>7</v>
      </c>
      <c r="J153" s="4">
        <v>43419</v>
      </c>
      <c r="K153" s="1" t="s">
        <v>37</v>
      </c>
      <c r="L153" s="1" t="s">
        <v>38</v>
      </c>
      <c r="M153" t="s">
        <v>39</v>
      </c>
      <c r="N153" t="s">
        <v>59</v>
      </c>
      <c r="O153" t="s">
        <v>60</v>
      </c>
      <c r="P153" s="1" t="s">
        <v>963</v>
      </c>
      <c r="Q153" s="1" t="s">
        <v>964</v>
      </c>
      <c r="R153" s="1" t="s">
        <v>964</v>
      </c>
      <c r="S153" t="s">
        <v>965</v>
      </c>
      <c r="T153">
        <v>53</v>
      </c>
      <c r="V153" t="s">
        <v>966</v>
      </c>
      <c r="W153" t="s">
        <v>98</v>
      </c>
      <c r="X153" t="s">
        <v>965</v>
      </c>
      <c r="Y153">
        <v>53</v>
      </c>
      <c r="AA153" t="s">
        <v>966</v>
      </c>
      <c r="AB153" t="str">
        <f t="shared" si="2"/>
        <v>Overig</v>
      </c>
      <c r="AC153" t="s">
        <v>99</v>
      </c>
      <c r="AD153" t="s">
        <v>49</v>
      </c>
      <c r="AE153" t="s">
        <v>50</v>
      </c>
      <c r="AF153" t="s">
        <v>51</v>
      </c>
      <c r="AG153" t="s">
        <v>138</v>
      </c>
    </row>
    <row r="154" spans="1:33">
      <c r="A154" t="s">
        <v>967</v>
      </c>
      <c r="B154" t="s">
        <v>34</v>
      </c>
      <c r="C154" t="s">
        <v>35</v>
      </c>
      <c r="D154" t="b">
        <v>0</v>
      </c>
      <c r="E154" t="b">
        <v>0</v>
      </c>
      <c r="F154" t="b">
        <v>0</v>
      </c>
      <c r="G154" s="2" t="s">
        <v>58</v>
      </c>
      <c r="H154">
        <v>2018</v>
      </c>
      <c r="I154">
        <f>2025-Table6[[#This Row],[Plaatsings/Overname Jaar]]</f>
        <v>7</v>
      </c>
      <c r="J154" s="4">
        <v>43299</v>
      </c>
      <c r="K154" s="1" t="s">
        <v>37</v>
      </c>
      <c r="L154" s="1" t="s">
        <v>38</v>
      </c>
      <c r="M154" t="s">
        <v>39</v>
      </c>
      <c r="N154" t="s">
        <v>59</v>
      </c>
      <c r="O154" t="s">
        <v>60</v>
      </c>
      <c r="P154" s="1" t="s">
        <v>968</v>
      </c>
      <c r="Q154" s="1" t="s">
        <v>969</v>
      </c>
      <c r="R154" s="1" t="s">
        <v>969</v>
      </c>
      <c r="S154" t="s">
        <v>970</v>
      </c>
      <c r="T154">
        <v>18</v>
      </c>
      <c r="V154" t="s">
        <v>971</v>
      </c>
      <c r="W154" t="s">
        <v>739</v>
      </c>
      <c r="X154" t="s">
        <v>970</v>
      </c>
      <c r="Y154">
        <v>18</v>
      </c>
      <c r="AA154" t="s">
        <v>971</v>
      </c>
      <c r="AB154" t="str">
        <f t="shared" si="2"/>
        <v>Overig</v>
      </c>
      <c r="AC154" t="s">
        <v>740</v>
      </c>
      <c r="AD154" t="s">
        <v>49</v>
      </c>
      <c r="AE154" t="s">
        <v>50</v>
      </c>
      <c r="AF154" t="s">
        <v>51</v>
      </c>
      <c r="AG154" t="s">
        <v>138</v>
      </c>
    </row>
    <row r="155" spans="1:33">
      <c r="A155" t="s">
        <v>972</v>
      </c>
      <c r="B155" t="s">
        <v>34</v>
      </c>
      <c r="C155" t="s">
        <v>35</v>
      </c>
      <c r="D155" t="b">
        <v>0</v>
      </c>
      <c r="E155" t="b">
        <v>0</v>
      </c>
      <c r="F155" t="b">
        <v>0</v>
      </c>
      <c r="G155" s="2" t="s">
        <v>58</v>
      </c>
      <c r="H155">
        <v>2018</v>
      </c>
      <c r="I155">
        <f>2025-Table6[[#This Row],[Plaatsings/Overname Jaar]]</f>
        <v>7</v>
      </c>
      <c r="J155" s="4">
        <v>43385</v>
      </c>
      <c r="K155" s="1" t="s">
        <v>37</v>
      </c>
      <c r="L155" s="1" t="s">
        <v>38</v>
      </c>
      <c r="M155" t="s">
        <v>39</v>
      </c>
      <c r="N155" t="s">
        <v>40</v>
      </c>
      <c r="O155" t="s">
        <v>41</v>
      </c>
      <c r="P155" s="1" t="s">
        <v>973</v>
      </c>
      <c r="Q155" s="1" t="s">
        <v>974</v>
      </c>
      <c r="R155" s="1" t="s">
        <v>974</v>
      </c>
      <c r="S155" t="s">
        <v>975</v>
      </c>
      <c r="T155">
        <v>69</v>
      </c>
      <c r="V155" t="s">
        <v>976</v>
      </c>
      <c r="W155" t="s">
        <v>435</v>
      </c>
      <c r="X155" t="s">
        <v>975</v>
      </c>
      <c r="Y155">
        <v>69</v>
      </c>
      <c r="Z155" t="s">
        <v>47</v>
      </c>
      <c r="AA155" t="s">
        <v>976</v>
      </c>
      <c r="AB155" t="str">
        <f t="shared" si="2"/>
        <v>Overig</v>
      </c>
      <c r="AC155" t="s">
        <v>436</v>
      </c>
      <c r="AD155" t="s">
        <v>49</v>
      </c>
      <c r="AE155" t="s">
        <v>50</v>
      </c>
      <c r="AF155" t="s">
        <v>51</v>
      </c>
      <c r="AG155" t="s">
        <v>138</v>
      </c>
    </row>
    <row r="156" spans="1:33">
      <c r="A156" t="s">
        <v>977</v>
      </c>
      <c r="B156" t="s">
        <v>34</v>
      </c>
      <c r="C156" t="s">
        <v>35</v>
      </c>
      <c r="D156" t="b">
        <v>0</v>
      </c>
      <c r="E156" t="b">
        <v>0</v>
      </c>
      <c r="F156" t="b">
        <v>0</v>
      </c>
      <c r="G156" s="2" t="s">
        <v>58</v>
      </c>
      <c r="H156">
        <v>2018</v>
      </c>
      <c r="I156">
        <f>2025-Table6[[#This Row],[Plaatsings/Overname Jaar]]</f>
        <v>7</v>
      </c>
      <c r="J156" s="4">
        <v>43123</v>
      </c>
      <c r="K156" s="1" t="s">
        <v>37</v>
      </c>
      <c r="L156" s="1" t="s">
        <v>38</v>
      </c>
      <c r="M156" t="s">
        <v>39</v>
      </c>
      <c r="N156" t="s">
        <v>40</v>
      </c>
      <c r="O156" t="s">
        <v>41</v>
      </c>
      <c r="P156" s="1" t="s">
        <v>978</v>
      </c>
      <c r="Q156" s="1" t="s">
        <v>979</v>
      </c>
      <c r="R156" s="1" t="s">
        <v>979</v>
      </c>
      <c r="S156" t="s">
        <v>980</v>
      </c>
      <c r="T156">
        <v>16</v>
      </c>
      <c r="V156" t="s">
        <v>981</v>
      </c>
      <c r="W156" t="s">
        <v>982</v>
      </c>
      <c r="X156" t="s">
        <v>980</v>
      </c>
      <c r="Y156">
        <v>16</v>
      </c>
      <c r="Z156" t="s">
        <v>47</v>
      </c>
      <c r="AA156" t="s">
        <v>981</v>
      </c>
      <c r="AB156" t="str">
        <f t="shared" si="2"/>
        <v>Overig</v>
      </c>
      <c r="AC156" t="s">
        <v>983</v>
      </c>
      <c r="AD156" t="s">
        <v>49</v>
      </c>
      <c r="AE156" t="s">
        <v>50</v>
      </c>
      <c r="AF156" t="s">
        <v>51</v>
      </c>
      <c r="AG156" t="s">
        <v>892</v>
      </c>
    </row>
    <row r="157" spans="1:33">
      <c r="A157" t="s">
        <v>984</v>
      </c>
      <c r="B157" t="s">
        <v>34</v>
      </c>
      <c r="C157" t="s">
        <v>35</v>
      </c>
      <c r="D157" t="b">
        <v>0</v>
      </c>
      <c r="E157" t="b">
        <v>0</v>
      </c>
      <c r="F157" t="b">
        <v>0</v>
      </c>
      <c r="G157" s="2" t="s">
        <v>58</v>
      </c>
      <c r="H157">
        <v>2018</v>
      </c>
      <c r="I157">
        <f>2025-Table6[[#This Row],[Plaatsings/Overname Jaar]]</f>
        <v>7</v>
      </c>
      <c r="J157" s="4">
        <v>43195</v>
      </c>
      <c r="K157" s="1" t="s">
        <v>37</v>
      </c>
      <c r="L157" s="1" t="s">
        <v>38</v>
      </c>
      <c r="M157" t="s">
        <v>39</v>
      </c>
      <c r="N157" t="s">
        <v>40</v>
      </c>
      <c r="O157" t="s">
        <v>41</v>
      </c>
      <c r="P157" s="1" t="s">
        <v>985</v>
      </c>
      <c r="Q157" s="1" t="s">
        <v>986</v>
      </c>
      <c r="R157" s="1" t="s">
        <v>986</v>
      </c>
      <c r="S157" t="s">
        <v>987</v>
      </c>
      <c r="T157">
        <v>7</v>
      </c>
      <c r="V157" t="s">
        <v>988</v>
      </c>
      <c r="W157" t="s">
        <v>982</v>
      </c>
      <c r="X157" t="s">
        <v>987</v>
      </c>
      <c r="Y157">
        <v>7</v>
      </c>
      <c r="Z157" t="s">
        <v>47</v>
      </c>
      <c r="AA157" t="s">
        <v>988</v>
      </c>
      <c r="AB157" t="str">
        <f t="shared" si="2"/>
        <v>Overig</v>
      </c>
      <c r="AC157" t="s">
        <v>983</v>
      </c>
      <c r="AD157" t="s">
        <v>49</v>
      </c>
      <c r="AE157" t="s">
        <v>50</v>
      </c>
      <c r="AF157" t="s">
        <v>51</v>
      </c>
      <c r="AG157" t="s">
        <v>305</v>
      </c>
    </row>
    <row r="158" spans="1:33">
      <c r="A158" t="s">
        <v>989</v>
      </c>
      <c r="B158" t="s">
        <v>34</v>
      </c>
      <c r="C158" t="s">
        <v>35</v>
      </c>
      <c r="D158" t="b">
        <v>0</v>
      </c>
      <c r="E158" t="b">
        <v>0</v>
      </c>
      <c r="F158" t="b">
        <v>0</v>
      </c>
      <c r="G158" s="2" t="s">
        <v>58</v>
      </c>
      <c r="H158">
        <v>2018</v>
      </c>
      <c r="I158">
        <f>2025-Table6[[#This Row],[Plaatsings/Overname Jaar]]</f>
        <v>7</v>
      </c>
      <c r="J158" s="4">
        <v>43371</v>
      </c>
      <c r="K158" s="1" t="s">
        <v>37</v>
      </c>
      <c r="L158" s="1" t="s">
        <v>38</v>
      </c>
      <c r="M158" t="s">
        <v>39</v>
      </c>
      <c r="N158" t="s">
        <v>59</v>
      </c>
      <c r="O158" t="s">
        <v>60</v>
      </c>
      <c r="P158" s="1" t="s">
        <v>990</v>
      </c>
      <c r="Q158" s="1" t="s">
        <v>991</v>
      </c>
      <c r="R158" s="1" t="s">
        <v>991</v>
      </c>
      <c r="S158" t="s">
        <v>992</v>
      </c>
      <c r="T158">
        <v>2</v>
      </c>
      <c r="V158" t="s">
        <v>993</v>
      </c>
      <c r="W158" t="s">
        <v>476</v>
      </c>
      <c r="X158" t="s">
        <v>992</v>
      </c>
      <c r="Y158">
        <v>2</v>
      </c>
      <c r="AA158" t="s">
        <v>993</v>
      </c>
      <c r="AB158" t="str">
        <f t="shared" si="2"/>
        <v>ZAANDAM</v>
      </c>
      <c r="AC158" t="s">
        <v>477</v>
      </c>
      <c r="AD158" t="s">
        <v>49</v>
      </c>
      <c r="AE158" t="s">
        <v>50</v>
      </c>
      <c r="AF158" t="s">
        <v>51</v>
      </c>
      <c r="AG158" t="s">
        <v>138</v>
      </c>
    </row>
    <row r="159" spans="1:33">
      <c r="A159" t="s">
        <v>994</v>
      </c>
      <c r="B159" t="s">
        <v>34</v>
      </c>
      <c r="C159" t="s">
        <v>35</v>
      </c>
      <c r="D159" t="b">
        <v>0</v>
      </c>
      <c r="E159" t="b">
        <v>0</v>
      </c>
      <c r="F159" t="b">
        <v>0</v>
      </c>
      <c r="G159" s="2" t="s">
        <v>58</v>
      </c>
      <c r="H159">
        <v>2018</v>
      </c>
      <c r="I159">
        <f>2025-Table6[[#This Row],[Plaatsings/Overname Jaar]]</f>
        <v>7</v>
      </c>
      <c r="J159" s="4">
        <v>43334</v>
      </c>
      <c r="K159" s="1" t="s">
        <v>37</v>
      </c>
      <c r="L159" s="1" t="s">
        <v>38</v>
      </c>
      <c r="M159" t="s">
        <v>39</v>
      </c>
      <c r="N159" t="s">
        <v>59</v>
      </c>
      <c r="O159" t="s">
        <v>60</v>
      </c>
      <c r="P159" s="1" t="s">
        <v>995</v>
      </c>
      <c r="Q159" s="1" t="s">
        <v>996</v>
      </c>
      <c r="R159" s="1" t="s">
        <v>996</v>
      </c>
      <c r="S159" t="s">
        <v>997</v>
      </c>
      <c r="T159">
        <v>1</v>
      </c>
      <c r="V159" t="s">
        <v>998</v>
      </c>
      <c r="W159" t="s">
        <v>449</v>
      </c>
      <c r="X159" t="s">
        <v>997</v>
      </c>
      <c r="Y159">
        <v>1</v>
      </c>
      <c r="AA159" t="s">
        <v>998</v>
      </c>
      <c r="AB159" t="str">
        <f t="shared" si="2"/>
        <v>ALKMAAR</v>
      </c>
      <c r="AC159" t="s">
        <v>450</v>
      </c>
      <c r="AD159" t="s">
        <v>49</v>
      </c>
      <c r="AE159" t="s">
        <v>50</v>
      </c>
      <c r="AF159" t="s">
        <v>51</v>
      </c>
      <c r="AG159" t="s">
        <v>138</v>
      </c>
    </row>
    <row r="160" spans="1:33">
      <c r="A160" t="s">
        <v>999</v>
      </c>
      <c r="B160" t="s">
        <v>34</v>
      </c>
      <c r="C160" t="s">
        <v>35</v>
      </c>
      <c r="D160" t="b">
        <v>0</v>
      </c>
      <c r="E160" t="b">
        <v>0</v>
      </c>
      <c r="F160" t="b">
        <v>0</v>
      </c>
      <c r="G160" s="2" t="s">
        <v>58</v>
      </c>
      <c r="H160">
        <v>2018</v>
      </c>
      <c r="I160">
        <f>2025-Table6[[#This Row],[Plaatsings/Overname Jaar]]</f>
        <v>7</v>
      </c>
      <c r="J160" s="4">
        <v>43418</v>
      </c>
      <c r="K160" s="1" t="s">
        <v>37</v>
      </c>
      <c r="L160" s="1" t="s">
        <v>38</v>
      </c>
      <c r="M160" t="s">
        <v>39</v>
      </c>
      <c r="N160" t="s">
        <v>59</v>
      </c>
      <c r="O160" t="s">
        <v>60</v>
      </c>
      <c r="P160" s="1" t="s">
        <v>1000</v>
      </c>
      <c r="Q160" s="1" t="s">
        <v>1001</v>
      </c>
      <c r="R160" s="1" t="s">
        <v>1001</v>
      </c>
      <c r="S160" t="s">
        <v>1002</v>
      </c>
      <c r="T160">
        <v>2</v>
      </c>
      <c r="V160" t="s">
        <v>1003</v>
      </c>
      <c r="W160" t="s">
        <v>449</v>
      </c>
      <c r="X160" t="s">
        <v>1002</v>
      </c>
      <c r="Y160">
        <v>2</v>
      </c>
      <c r="AA160" t="s">
        <v>1003</v>
      </c>
      <c r="AB160" t="str">
        <f t="shared" si="2"/>
        <v>ALKMAAR</v>
      </c>
      <c r="AC160" t="s">
        <v>450</v>
      </c>
      <c r="AD160" t="s">
        <v>49</v>
      </c>
      <c r="AE160" t="s">
        <v>50</v>
      </c>
      <c r="AF160" t="s">
        <v>51</v>
      </c>
      <c r="AG160" t="s">
        <v>138</v>
      </c>
    </row>
    <row r="161" spans="1:33">
      <c r="A161" t="s">
        <v>1004</v>
      </c>
      <c r="B161" t="s">
        <v>34</v>
      </c>
      <c r="C161" t="s">
        <v>35</v>
      </c>
      <c r="D161" t="b">
        <v>0</v>
      </c>
      <c r="E161" t="b">
        <v>0</v>
      </c>
      <c r="F161" t="b">
        <v>0</v>
      </c>
      <c r="G161" s="2" t="s">
        <v>58</v>
      </c>
      <c r="H161">
        <v>2018</v>
      </c>
      <c r="I161">
        <f>2025-Table6[[#This Row],[Plaatsings/Overname Jaar]]</f>
        <v>7</v>
      </c>
      <c r="J161" s="4">
        <v>43357</v>
      </c>
      <c r="K161" s="1" t="s">
        <v>37</v>
      </c>
      <c r="L161" s="1" t="s">
        <v>38</v>
      </c>
      <c r="M161" t="s">
        <v>39</v>
      </c>
      <c r="N161" t="s">
        <v>40</v>
      </c>
      <c r="O161" t="s">
        <v>41</v>
      </c>
      <c r="P161" s="1" t="s">
        <v>1005</v>
      </c>
      <c r="Q161" s="1" t="s">
        <v>1006</v>
      </c>
      <c r="R161" s="1" t="s">
        <v>1006</v>
      </c>
      <c r="S161" t="s">
        <v>1007</v>
      </c>
      <c r="T161">
        <v>2</v>
      </c>
      <c r="V161" t="s">
        <v>1008</v>
      </c>
      <c r="W161" t="s">
        <v>982</v>
      </c>
      <c r="X161" t="s">
        <v>1007</v>
      </c>
      <c r="Y161">
        <v>2</v>
      </c>
      <c r="Z161" t="s">
        <v>47</v>
      </c>
      <c r="AA161" t="s">
        <v>1008</v>
      </c>
      <c r="AB161" t="str">
        <f t="shared" si="2"/>
        <v>Overig</v>
      </c>
      <c r="AC161" t="s">
        <v>983</v>
      </c>
      <c r="AD161" t="s">
        <v>49</v>
      </c>
      <c r="AE161" t="s">
        <v>50</v>
      </c>
      <c r="AF161" t="s">
        <v>51</v>
      </c>
      <c r="AG161" t="s">
        <v>305</v>
      </c>
    </row>
    <row r="162" spans="1:33">
      <c r="A162" t="s">
        <v>1009</v>
      </c>
      <c r="B162" t="s">
        <v>34</v>
      </c>
      <c r="C162" t="s">
        <v>35</v>
      </c>
      <c r="D162" t="b">
        <v>0</v>
      </c>
      <c r="E162" t="b">
        <v>0</v>
      </c>
      <c r="F162" t="b">
        <v>0</v>
      </c>
      <c r="G162" s="2" t="s">
        <v>58</v>
      </c>
      <c r="H162">
        <v>2018</v>
      </c>
      <c r="I162">
        <f>2025-Table6[[#This Row],[Plaatsings/Overname Jaar]]</f>
        <v>7</v>
      </c>
      <c r="J162" s="4">
        <v>43406</v>
      </c>
      <c r="K162" s="1" t="s">
        <v>37</v>
      </c>
      <c r="L162" s="1" t="s">
        <v>38</v>
      </c>
      <c r="M162" t="s">
        <v>39</v>
      </c>
      <c r="N162" t="s">
        <v>40</v>
      </c>
      <c r="O162" t="s">
        <v>41</v>
      </c>
      <c r="P162" s="1" t="s">
        <v>1010</v>
      </c>
      <c r="Q162" s="1" t="s">
        <v>1011</v>
      </c>
      <c r="R162" s="1" t="s">
        <v>1011</v>
      </c>
      <c r="S162" t="s">
        <v>1012</v>
      </c>
      <c r="T162">
        <v>1</v>
      </c>
      <c r="V162" t="s">
        <v>1013</v>
      </c>
      <c r="W162" t="s">
        <v>91</v>
      </c>
      <c r="X162" t="s">
        <v>1012</v>
      </c>
      <c r="Y162">
        <v>1</v>
      </c>
      <c r="Z162" t="s">
        <v>47</v>
      </c>
      <c r="AA162" t="s">
        <v>1014</v>
      </c>
      <c r="AB162" t="str">
        <f t="shared" si="2"/>
        <v>Overig</v>
      </c>
      <c r="AC162" t="s">
        <v>92</v>
      </c>
      <c r="AD162" t="s">
        <v>49</v>
      </c>
      <c r="AE162" t="s">
        <v>50</v>
      </c>
      <c r="AF162" t="s">
        <v>51</v>
      </c>
      <c r="AG162" t="s">
        <v>138</v>
      </c>
    </row>
    <row r="163" spans="1:33">
      <c r="A163" t="s">
        <v>1015</v>
      </c>
      <c r="B163" t="s">
        <v>34</v>
      </c>
      <c r="C163" t="s">
        <v>35</v>
      </c>
      <c r="D163" t="b">
        <v>0</v>
      </c>
      <c r="E163" t="b">
        <v>0</v>
      </c>
      <c r="F163" t="b">
        <v>0</v>
      </c>
      <c r="G163" s="2" t="s">
        <v>58</v>
      </c>
      <c r="H163">
        <v>2018</v>
      </c>
      <c r="I163">
        <f>2025-Table6[[#This Row],[Plaatsings/Overname Jaar]]</f>
        <v>7</v>
      </c>
      <c r="J163" s="4">
        <v>43290</v>
      </c>
      <c r="K163" s="1" t="s">
        <v>37</v>
      </c>
      <c r="L163" s="1" t="s">
        <v>38</v>
      </c>
      <c r="M163" t="s">
        <v>39</v>
      </c>
      <c r="N163" t="s">
        <v>40</v>
      </c>
      <c r="O163" t="s">
        <v>41</v>
      </c>
      <c r="P163" s="1" t="s">
        <v>1016</v>
      </c>
      <c r="Q163" s="1" t="s">
        <v>1017</v>
      </c>
      <c r="R163" s="1" t="s">
        <v>1017</v>
      </c>
      <c r="S163" t="s">
        <v>1018</v>
      </c>
      <c r="T163">
        <v>29</v>
      </c>
      <c r="V163" t="s">
        <v>1019</v>
      </c>
      <c r="W163" t="s">
        <v>46</v>
      </c>
      <c r="X163" t="s">
        <v>1018</v>
      </c>
      <c r="Y163">
        <v>29</v>
      </c>
      <c r="Z163" t="s">
        <v>47</v>
      </c>
      <c r="AA163" t="s">
        <v>1019</v>
      </c>
      <c r="AB163" t="str">
        <f t="shared" si="2"/>
        <v>ZEIST</v>
      </c>
      <c r="AC163" t="s">
        <v>48</v>
      </c>
      <c r="AD163" t="s">
        <v>49</v>
      </c>
      <c r="AE163" t="s">
        <v>50</v>
      </c>
      <c r="AF163" t="s">
        <v>51</v>
      </c>
      <c r="AG163" t="s">
        <v>138</v>
      </c>
    </row>
    <row r="164" spans="1:33">
      <c r="A164" t="s">
        <v>1020</v>
      </c>
      <c r="B164" t="s">
        <v>34</v>
      </c>
      <c r="C164" t="s">
        <v>35</v>
      </c>
      <c r="D164" t="b">
        <v>0</v>
      </c>
      <c r="E164" t="b">
        <v>0</v>
      </c>
      <c r="F164" t="b">
        <v>0</v>
      </c>
      <c r="G164" s="2" t="s">
        <v>58</v>
      </c>
      <c r="H164">
        <v>2018</v>
      </c>
      <c r="I164">
        <f>2025-Table6[[#This Row],[Plaatsings/Overname Jaar]]</f>
        <v>7</v>
      </c>
      <c r="J164" s="4">
        <v>43112</v>
      </c>
      <c r="K164" s="1" t="s">
        <v>37</v>
      </c>
      <c r="L164" s="1" t="s">
        <v>38</v>
      </c>
      <c r="M164" t="s">
        <v>39</v>
      </c>
      <c r="N164" t="s">
        <v>59</v>
      </c>
      <c r="O164" t="s">
        <v>115</v>
      </c>
      <c r="P164" s="1" t="s">
        <v>1021</v>
      </c>
      <c r="Q164" s="1" t="s">
        <v>1022</v>
      </c>
      <c r="R164" s="1" t="s">
        <v>1022</v>
      </c>
      <c r="S164" t="s">
        <v>1023</v>
      </c>
      <c r="T164">
        <v>2</v>
      </c>
      <c r="V164" t="s">
        <v>1024</v>
      </c>
      <c r="W164" t="s">
        <v>120</v>
      </c>
      <c r="X164" t="s">
        <v>1023</v>
      </c>
      <c r="Y164">
        <v>2</v>
      </c>
      <c r="AA164" t="s">
        <v>1024</v>
      </c>
      <c r="AB164" t="str">
        <f t="shared" si="2"/>
        <v>ALMERE</v>
      </c>
      <c r="AC164" t="s">
        <v>123</v>
      </c>
      <c r="AD164" t="s">
        <v>49</v>
      </c>
      <c r="AE164" t="s">
        <v>50</v>
      </c>
      <c r="AF164" t="s">
        <v>51</v>
      </c>
      <c r="AG164" t="s">
        <v>892</v>
      </c>
    </row>
    <row r="165" spans="1:33">
      <c r="A165" t="s">
        <v>1025</v>
      </c>
      <c r="B165" t="s">
        <v>34</v>
      </c>
      <c r="C165" t="s">
        <v>35</v>
      </c>
      <c r="D165" t="b">
        <v>0</v>
      </c>
      <c r="E165" t="b">
        <v>0</v>
      </c>
      <c r="F165" t="b">
        <v>0</v>
      </c>
      <c r="G165" s="2" t="s">
        <v>58</v>
      </c>
      <c r="H165">
        <v>2018</v>
      </c>
      <c r="I165">
        <f>2025-Table6[[#This Row],[Plaatsings/Overname Jaar]]</f>
        <v>7</v>
      </c>
      <c r="J165" s="4">
        <v>43437</v>
      </c>
      <c r="K165" s="1" t="s">
        <v>37</v>
      </c>
      <c r="L165" s="1" t="s">
        <v>38</v>
      </c>
      <c r="M165" t="s">
        <v>39</v>
      </c>
      <c r="N165" t="s">
        <v>59</v>
      </c>
      <c r="O165" t="s">
        <v>115</v>
      </c>
      <c r="P165" s="1" t="s">
        <v>1026</v>
      </c>
      <c r="Q165" s="1" t="s">
        <v>1027</v>
      </c>
      <c r="R165" s="1" t="s">
        <v>1027</v>
      </c>
      <c r="S165" t="s">
        <v>1028</v>
      </c>
      <c r="T165">
        <v>185</v>
      </c>
      <c r="V165" t="s">
        <v>1029</v>
      </c>
      <c r="W165" t="s">
        <v>120</v>
      </c>
      <c r="X165" t="s">
        <v>1028</v>
      </c>
      <c r="Y165">
        <v>185</v>
      </c>
      <c r="AA165" t="s">
        <v>1029</v>
      </c>
      <c r="AB165" t="str">
        <f t="shared" si="2"/>
        <v>ALMERE</v>
      </c>
      <c r="AC165" t="s">
        <v>123</v>
      </c>
      <c r="AD165" t="s">
        <v>49</v>
      </c>
      <c r="AE165" t="s">
        <v>50</v>
      </c>
      <c r="AF165" t="s">
        <v>51</v>
      </c>
      <c r="AG165" t="s">
        <v>138</v>
      </c>
    </row>
    <row r="166" spans="1:33">
      <c r="A166" t="s">
        <v>1030</v>
      </c>
      <c r="B166" t="s">
        <v>34</v>
      </c>
      <c r="C166" t="s">
        <v>35</v>
      </c>
      <c r="D166" t="b">
        <v>0</v>
      </c>
      <c r="E166" t="b">
        <v>0</v>
      </c>
      <c r="F166" t="b">
        <v>0</v>
      </c>
      <c r="G166" s="2" t="s">
        <v>58</v>
      </c>
      <c r="H166">
        <v>2018</v>
      </c>
      <c r="I166">
        <f>2025-Table6[[#This Row],[Plaatsings/Overname Jaar]]</f>
        <v>7</v>
      </c>
      <c r="J166" s="4">
        <v>43419</v>
      </c>
      <c r="K166" s="1" t="s">
        <v>37</v>
      </c>
      <c r="L166" s="1" t="s">
        <v>38</v>
      </c>
      <c r="M166" t="s">
        <v>39</v>
      </c>
      <c r="N166" t="s">
        <v>59</v>
      </c>
      <c r="O166" t="s">
        <v>115</v>
      </c>
      <c r="P166" s="1" t="s">
        <v>1031</v>
      </c>
      <c r="Q166" s="1" t="s">
        <v>1032</v>
      </c>
      <c r="R166" s="1" t="s">
        <v>1032</v>
      </c>
      <c r="S166" t="s">
        <v>1033</v>
      </c>
      <c r="T166">
        <v>83</v>
      </c>
      <c r="V166" t="s">
        <v>1034</v>
      </c>
      <c r="W166" t="s">
        <v>120</v>
      </c>
      <c r="X166" t="s">
        <v>1035</v>
      </c>
      <c r="Y166">
        <v>83</v>
      </c>
      <c r="AA166" t="s">
        <v>1034</v>
      </c>
      <c r="AB166" t="str">
        <f t="shared" si="2"/>
        <v>ALMERE</v>
      </c>
      <c r="AC166" t="s">
        <v>123</v>
      </c>
      <c r="AD166" t="s">
        <v>49</v>
      </c>
      <c r="AE166" t="s">
        <v>50</v>
      </c>
      <c r="AF166" t="s">
        <v>51</v>
      </c>
      <c r="AG166" t="s">
        <v>138</v>
      </c>
    </row>
    <row r="167" spans="1:33">
      <c r="A167" t="s">
        <v>1036</v>
      </c>
      <c r="B167" t="s">
        <v>34</v>
      </c>
      <c r="C167" t="s">
        <v>35</v>
      </c>
      <c r="D167" t="b">
        <v>0</v>
      </c>
      <c r="E167" t="b">
        <v>0</v>
      </c>
      <c r="F167" t="b">
        <v>0</v>
      </c>
      <c r="G167" s="2" t="s">
        <v>58</v>
      </c>
      <c r="H167">
        <v>2018</v>
      </c>
      <c r="I167">
        <f>2025-Table6[[#This Row],[Plaatsings/Overname Jaar]]</f>
        <v>7</v>
      </c>
      <c r="J167" s="4">
        <v>43432</v>
      </c>
      <c r="K167" s="1" t="s">
        <v>37</v>
      </c>
      <c r="L167" s="1" t="s">
        <v>38</v>
      </c>
      <c r="M167" t="s">
        <v>39</v>
      </c>
      <c r="N167" t="s">
        <v>40</v>
      </c>
      <c r="O167" t="s">
        <v>41</v>
      </c>
      <c r="P167" s="1" t="s">
        <v>1037</v>
      </c>
      <c r="Q167" s="1" t="s">
        <v>1038</v>
      </c>
      <c r="R167" s="1" t="s">
        <v>1038</v>
      </c>
      <c r="S167" t="s">
        <v>1039</v>
      </c>
      <c r="T167">
        <v>36</v>
      </c>
      <c r="V167" t="s">
        <v>1040</v>
      </c>
      <c r="W167" t="s">
        <v>216</v>
      </c>
      <c r="X167" t="s">
        <v>1039</v>
      </c>
      <c r="Y167">
        <v>36</v>
      </c>
      <c r="Z167" t="s">
        <v>47</v>
      </c>
      <c r="AA167" t="s">
        <v>1040</v>
      </c>
      <c r="AB167" t="str">
        <f t="shared" si="2"/>
        <v>Overig</v>
      </c>
      <c r="AC167" t="s">
        <v>217</v>
      </c>
      <c r="AD167" t="s">
        <v>49</v>
      </c>
      <c r="AE167" t="s">
        <v>50</v>
      </c>
      <c r="AF167" t="s">
        <v>51</v>
      </c>
      <c r="AG167" t="s">
        <v>138</v>
      </c>
    </row>
    <row r="168" spans="1:33">
      <c r="A168" t="s">
        <v>1041</v>
      </c>
      <c r="B168" t="s">
        <v>34</v>
      </c>
      <c r="C168" t="s">
        <v>35</v>
      </c>
      <c r="D168" t="b">
        <v>0</v>
      </c>
      <c r="E168" t="b">
        <v>0</v>
      </c>
      <c r="F168" t="b">
        <v>0</v>
      </c>
      <c r="G168" s="2" t="s">
        <v>58</v>
      </c>
      <c r="H168">
        <v>2018</v>
      </c>
      <c r="I168">
        <f>2025-Table6[[#This Row],[Plaatsings/Overname Jaar]]</f>
        <v>7</v>
      </c>
      <c r="J168" s="4">
        <v>43209</v>
      </c>
      <c r="K168" s="1" t="s">
        <v>37</v>
      </c>
      <c r="L168" s="1" t="s">
        <v>38</v>
      </c>
      <c r="M168" t="s">
        <v>39</v>
      </c>
      <c r="N168" t="s">
        <v>59</v>
      </c>
      <c r="O168" t="s">
        <v>60</v>
      </c>
      <c r="P168" s="1" t="s">
        <v>1042</v>
      </c>
      <c r="Q168" s="1" t="s">
        <v>1043</v>
      </c>
      <c r="R168" s="1" t="s">
        <v>1043</v>
      </c>
      <c r="S168" t="s">
        <v>1044</v>
      </c>
      <c r="T168">
        <v>4</v>
      </c>
      <c r="V168" t="s">
        <v>1045</v>
      </c>
      <c r="W168" t="s">
        <v>783</v>
      </c>
      <c r="X168" t="s">
        <v>1044</v>
      </c>
      <c r="Y168">
        <v>4</v>
      </c>
      <c r="AA168" t="s">
        <v>1045</v>
      </c>
      <c r="AB168" t="str">
        <f t="shared" si="2"/>
        <v>HOOFDDORP</v>
      </c>
      <c r="AC168" t="s">
        <v>784</v>
      </c>
      <c r="AD168" t="s">
        <v>49</v>
      </c>
      <c r="AE168" t="s">
        <v>50</v>
      </c>
      <c r="AF168" t="s">
        <v>51</v>
      </c>
      <c r="AG168" t="s">
        <v>305</v>
      </c>
    </row>
    <row r="169" spans="1:33">
      <c r="A169" t="s">
        <v>1046</v>
      </c>
      <c r="B169" t="s">
        <v>34</v>
      </c>
      <c r="C169" t="s">
        <v>35</v>
      </c>
      <c r="D169" t="b">
        <v>0</v>
      </c>
      <c r="E169" t="b">
        <v>0</v>
      </c>
      <c r="F169" t="b">
        <v>0</v>
      </c>
      <c r="G169" s="2" t="s">
        <v>58</v>
      </c>
      <c r="H169">
        <v>2018</v>
      </c>
      <c r="I169">
        <f>2025-Table6[[#This Row],[Plaatsings/Overname Jaar]]</f>
        <v>7</v>
      </c>
      <c r="J169" s="4">
        <v>43437</v>
      </c>
      <c r="K169" s="1" t="s">
        <v>37</v>
      </c>
      <c r="L169" s="1" t="s">
        <v>38</v>
      </c>
      <c r="M169" t="s">
        <v>39</v>
      </c>
      <c r="N169" t="s">
        <v>40</v>
      </c>
      <c r="O169" t="s">
        <v>41</v>
      </c>
      <c r="P169" s="1" t="s">
        <v>1047</v>
      </c>
      <c r="Q169" s="1" t="s">
        <v>1048</v>
      </c>
      <c r="R169" s="1" t="s">
        <v>1048</v>
      </c>
      <c r="S169" t="s">
        <v>1049</v>
      </c>
      <c r="T169">
        <v>2</v>
      </c>
      <c r="V169" t="s">
        <v>1050</v>
      </c>
      <c r="W169" t="s">
        <v>1051</v>
      </c>
      <c r="X169" t="s">
        <v>1049</v>
      </c>
      <c r="Y169">
        <v>2</v>
      </c>
      <c r="Z169" t="s">
        <v>47</v>
      </c>
      <c r="AA169" t="s">
        <v>1050</v>
      </c>
      <c r="AB169" t="str">
        <f t="shared" si="2"/>
        <v>Overig</v>
      </c>
      <c r="AC169" t="s">
        <v>1052</v>
      </c>
      <c r="AD169" t="s">
        <v>49</v>
      </c>
      <c r="AE169" t="s">
        <v>50</v>
      </c>
      <c r="AF169" t="s">
        <v>51</v>
      </c>
      <c r="AG169" t="s">
        <v>138</v>
      </c>
    </row>
    <row r="170" spans="1:33">
      <c r="A170" t="s">
        <v>1053</v>
      </c>
      <c r="B170" t="s">
        <v>34</v>
      </c>
      <c r="C170" t="s">
        <v>35</v>
      </c>
      <c r="D170" t="b">
        <v>0</v>
      </c>
      <c r="E170" t="b">
        <v>0</v>
      </c>
      <c r="F170" t="b">
        <v>0</v>
      </c>
      <c r="G170" s="2" t="s">
        <v>58</v>
      </c>
      <c r="H170">
        <v>2018</v>
      </c>
      <c r="I170">
        <f>2025-Table6[[#This Row],[Plaatsings/Overname Jaar]]</f>
        <v>7</v>
      </c>
      <c r="J170" s="4">
        <v>43126</v>
      </c>
      <c r="K170" s="1" t="s">
        <v>37</v>
      </c>
      <c r="L170" s="1" t="s">
        <v>38</v>
      </c>
      <c r="M170" t="s">
        <v>39</v>
      </c>
      <c r="N170" t="s">
        <v>40</v>
      </c>
      <c r="O170" t="s">
        <v>41</v>
      </c>
      <c r="P170" s="1" t="s">
        <v>1054</v>
      </c>
      <c r="Q170" s="1" t="s">
        <v>1055</v>
      </c>
      <c r="R170" s="1" t="s">
        <v>1055</v>
      </c>
      <c r="S170" t="s">
        <v>1056</v>
      </c>
      <c r="T170">
        <v>54</v>
      </c>
      <c r="V170" t="s">
        <v>1057</v>
      </c>
      <c r="W170" t="s">
        <v>135</v>
      </c>
      <c r="X170" t="s">
        <v>1056</v>
      </c>
      <c r="Y170">
        <v>54</v>
      </c>
      <c r="Z170" t="s">
        <v>47</v>
      </c>
      <c r="AA170" t="s">
        <v>1057</v>
      </c>
      <c r="AB170" t="str">
        <f t="shared" si="2"/>
        <v>Overig</v>
      </c>
      <c r="AC170" t="s">
        <v>136</v>
      </c>
      <c r="AD170" t="s">
        <v>49</v>
      </c>
      <c r="AE170" t="s">
        <v>50</v>
      </c>
      <c r="AF170" t="s">
        <v>51</v>
      </c>
      <c r="AG170" t="s">
        <v>892</v>
      </c>
    </row>
    <row r="171" spans="1:33">
      <c r="A171" t="s">
        <v>1058</v>
      </c>
      <c r="B171" t="s">
        <v>34</v>
      </c>
      <c r="C171" t="s">
        <v>35</v>
      </c>
      <c r="D171" t="b">
        <v>0</v>
      </c>
      <c r="E171" t="b">
        <v>0</v>
      </c>
      <c r="F171" t="b">
        <v>0</v>
      </c>
      <c r="G171" s="2" t="s">
        <v>58</v>
      </c>
      <c r="H171">
        <v>2018</v>
      </c>
      <c r="I171">
        <f>2025-Table6[[#This Row],[Plaatsings/Overname Jaar]]</f>
        <v>7</v>
      </c>
      <c r="J171" s="4">
        <v>43412</v>
      </c>
      <c r="K171" s="1" t="s">
        <v>37</v>
      </c>
      <c r="L171" s="1" t="s">
        <v>38</v>
      </c>
      <c r="M171" t="s">
        <v>39</v>
      </c>
      <c r="N171" t="s">
        <v>59</v>
      </c>
      <c r="O171" t="s">
        <v>115</v>
      </c>
      <c r="P171" s="1" t="s">
        <v>1059</v>
      </c>
      <c r="Q171" s="1" t="s">
        <v>1060</v>
      </c>
      <c r="R171" s="1" t="s">
        <v>1060</v>
      </c>
      <c r="S171" t="s">
        <v>1061</v>
      </c>
      <c r="T171">
        <v>145</v>
      </c>
      <c r="V171" t="s">
        <v>1062</v>
      </c>
      <c r="W171" t="s">
        <v>157</v>
      </c>
      <c r="X171" t="s">
        <v>1061</v>
      </c>
      <c r="Y171">
        <v>145</v>
      </c>
      <c r="AA171" t="s">
        <v>1062</v>
      </c>
      <c r="AB171" t="str">
        <f t="shared" si="2"/>
        <v>Overig</v>
      </c>
      <c r="AC171" t="s">
        <v>158</v>
      </c>
      <c r="AD171" t="s">
        <v>49</v>
      </c>
      <c r="AE171" t="s">
        <v>50</v>
      </c>
      <c r="AF171" t="s">
        <v>51</v>
      </c>
      <c r="AG171" t="s">
        <v>138</v>
      </c>
    </row>
    <row r="172" spans="1:33">
      <c r="A172" t="s">
        <v>1063</v>
      </c>
      <c r="B172" t="s">
        <v>34</v>
      </c>
      <c r="C172" t="s">
        <v>35</v>
      </c>
      <c r="D172" t="b">
        <v>0</v>
      </c>
      <c r="E172" t="b">
        <v>0</v>
      </c>
      <c r="F172" t="b">
        <v>0</v>
      </c>
      <c r="G172" s="2" t="s">
        <v>58</v>
      </c>
      <c r="H172">
        <v>2018</v>
      </c>
      <c r="I172">
        <f>2025-Table6[[#This Row],[Plaatsings/Overname Jaar]]</f>
        <v>7</v>
      </c>
      <c r="J172" s="4">
        <v>43355</v>
      </c>
      <c r="K172" s="1" t="s">
        <v>37</v>
      </c>
      <c r="L172" s="1" t="s">
        <v>38</v>
      </c>
      <c r="M172" t="s">
        <v>39</v>
      </c>
      <c r="N172" t="s">
        <v>59</v>
      </c>
      <c r="O172" t="s">
        <v>115</v>
      </c>
      <c r="P172" s="1" t="s">
        <v>1064</v>
      </c>
      <c r="Q172" s="1" t="s">
        <v>1065</v>
      </c>
      <c r="R172" s="1" t="s">
        <v>1065</v>
      </c>
      <c r="S172" t="s">
        <v>1066</v>
      </c>
      <c r="T172">
        <v>53</v>
      </c>
      <c r="V172" t="s">
        <v>1067</v>
      </c>
      <c r="W172" t="s">
        <v>120</v>
      </c>
      <c r="X172" t="s">
        <v>1066</v>
      </c>
      <c r="Y172">
        <v>53</v>
      </c>
      <c r="AA172" t="s">
        <v>1067</v>
      </c>
      <c r="AB172" t="str">
        <f t="shared" si="2"/>
        <v>ALMERE</v>
      </c>
      <c r="AC172" t="s">
        <v>123</v>
      </c>
      <c r="AD172" t="s">
        <v>49</v>
      </c>
      <c r="AE172" t="s">
        <v>50</v>
      </c>
      <c r="AF172" t="s">
        <v>51</v>
      </c>
      <c r="AG172" t="s">
        <v>138</v>
      </c>
    </row>
    <row r="173" spans="1:33">
      <c r="A173" t="s">
        <v>1068</v>
      </c>
      <c r="B173" t="s">
        <v>34</v>
      </c>
      <c r="C173" t="s">
        <v>35</v>
      </c>
      <c r="D173" t="b">
        <v>0</v>
      </c>
      <c r="E173" t="b">
        <v>0</v>
      </c>
      <c r="F173" t="b">
        <v>0</v>
      </c>
      <c r="G173" s="2" t="s">
        <v>58</v>
      </c>
      <c r="H173">
        <v>2018</v>
      </c>
      <c r="I173">
        <f>2025-Table6[[#This Row],[Plaatsings/Overname Jaar]]</f>
        <v>7</v>
      </c>
      <c r="J173" s="4">
        <v>43462</v>
      </c>
      <c r="K173" s="1" t="s">
        <v>37</v>
      </c>
      <c r="L173" s="1" t="s">
        <v>38</v>
      </c>
      <c r="M173" t="s">
        <v>39</v>
      </c>
      <c r="N173" t="s">
        <v>40</v>
      </c>
      <c r="O173" t="s">
        <v>41</v>
      </c>
      <c r="P173" s="1" t="s">
        <v>1069</v>
      </c>
      <c r="Q173" s="1" t="s">
        <v>1070</v>
      </c>
      <c r="R173" s="1" t="s">
        <v>1070</v>
      </c>
      <c r="S173" t="s">
        <v>1071</v>
      </c>
      <c r="T173">
        <v>42</v>
      </c>
      <c r="V173" t="s">
        <v>1072</v>
      </c>
      <c r="W173" t="s">
        <v>216</v>
      </c>
      <c r="X173" t="s">
        <v>1071</v>
      </c>
      <c r="Y173">
        <v>42</v>
      </c>
      <c r="Z173" t="s">
        <v>47</v>
      </c>
      <c r="AA173" t="s">
        <v>1072</v>
      </c>
      <c r="AB173" t="str">
        <f t="shared" si="2"/>
        <v>Overig</v>
      </c>
      <c r="AC173" t="s">
        <v>217</v>
      </c>
      <c r="AD173" t="s">
        <v>49</v>
      </c>
      <c r="AE173" t="s">
        <v>50</v>
      </c>
      <c r="AF173" t="s">
        <v>51</v>
      </c>
      <c r="AG173" t="s">
        <v>138</v>
      </c>
    </row>
    <row r="174" spans="1:33">
      <c r="A174" t="s">
        <v>1073</v>
      </c>
      <c r="B174" t="s">
        <v>34</v>
      </c>
      <c r="C174" t="s">
        <v>35</v>
      </c>
      <c r="D174" t="b">
        <v>0</v>
      </c>
      <c r="E174" t="b">
        <v>0</v>
      </c>
      <c r="F174" t="b">
        <v>0</v>
      </c>
      <c r="G174" s="2" t="s">
        <v>58</v>
      </c>
      <c r="H174">
        <v>2018</v>
      </c>
      <c r="I174">
        <f>2025-Table6[[#This Row],[Plaatsings/Overname Jaar]]</f>
        <v>7</v>
      </c>
      <c r="J174" s="4">
        <v>43462</v>
      </c>
      <c r="K174" s="1" t="s">
        <v>37</v>
      </c>
      <c r="L174" s="1" t="s">
        <v>38</v>
      </c>
      <c r="M174" t="s">
        <v>39</v>
      </c>
      <c r="N174" t="s">
        <v>40</v>
      </c>
      <c r="O174" t="s">
        <v>41</v>
      </c>
      <c r="P174" s="1" t="s">
        <v>1074</v>
      </c>
      <c r="Q174" s="1" t="s">
        <v>1075</v>
      </c>
      <c r="R174" s="1" t="s">
        <v>1075</v>
      </c>
      <c r="S174" t="s">
        <v>1076</v>
      </c>
      <c r="T174">
        <v>3</v>
      </c>
      <c r="V174" t="s">
        <v>1077</v>
      </c>
      <c r="W174" t="s">
        <v>1078</v>
      </c>
      <c r="X174" t="s">
        <v>1076</v>
      </c>
      <c r="Y174">
        <v>3</v>
      </c>
      <c r="Z174" t="s">
        <v>47</v>
      </c>
      <c r="AA174" t="s">
        <v>1077</v>
      </c>
      <c r="AB174" t="str">
        <f t="shared" si="2"/>
        <v>Overig</v>
      </c>
      <c r="AC174" t="s">
        <v>1079</v>
      </c>
      <c r="AD174" t="s">
        <v>49</v>
      </c>
      <c r="AE174" t="s">
        <v>50</v>
      </c>
      <c r="AF174" t="s">
        <v>51</v>
      </c>
      <c r="AG174" t="s">
        <v>138</v>
      </c>
    </row>
    <row r="175" spans="1:33">
      <c r="A175" t="s">
        <v>1080</v>
      </c>
      <c r="B175" t="s">
        <v>34</v>
      </c>
      <c r="C175" t="s">
        <v>35</v>
      </c>
      <c r="D175" t="b">
        <v>0</v>
      </c>
      <c r="E175" t="b">
        <v>0</v>
      </c>
      <c r="F175" t="b">
        <v>0</v>
      </c>
      <c r="G175" s="2" t="s">
        <v>58</v>
      </c>
      <c r="H175">
        <v>2018</v>
      </c>
      <c r="I175">
        <f>2025-Table6[[#This Row],[Plaatsings/Overname Jaar]]</f>
        <v>7</v>
      </c>
      <c r="J175" s="4">
        <v>43122</v>
      </c>
      <c r="K175" s="1" t="s">
        <v>37</v>
      </c>
      <c r="L175" s="1" t="s">
        <v>38</v>
      </c>
      <c r="M175" t="s">
        <v>39</v>
      </c>
      <c r="N175" t="s">
        <v>59</v>
      </c>
      <c r="O175" t="s">
        <v>115</v>
      </c>
      <c r="P175" s="1" t="s">
        <v>1081</v>
      </c>
      <c r="Q175" s="1" t="s">
        <v>1082</v>
      </c>
      <c r="R175" s="1" t="s">
        <v>1082</v>
      </c>
      <c r="S175" t="s">
        <v>1083</v>
      </c>
      <c r="T175">
        <v>8</v>
      </c>
      <c r="V175" t="s">
        <v>1084</v>
      </c>
      <c r="W175" t="s">
        <v>164</v>
      </c>
      <c r="X175" t="s">
        <v>1083</v>
      </c>
      <c r="Y175">
        <v>8</v>
      </c>
      <c r="AA175" t="s">
        <v>1084</v>
      </c>
      <c r="AB175" t="str">
        <f t="shared" si="2"/>
        <v>Overig</v>
      </c>
      <c r="AC175" t="s">
        <v>165</v>
      </c>
      <c r="AD175" t="s">
        <v>49</v>
      </c>
      <c r="AE175" t="s">
        <v>50</v>
      </c>
      <c r="AF175" t="s">
        <v>51</v>
      </c>
      <c r="AG175" t="s">
        <v>892</v>
      </c>
    </row>
    <row r="176" spans="1:33">
      <c r="A176" t="s">
        <v>1085</v>
      </c>
      <c r="B176" t="s">
        <v>34</v>
      </c>
      <c r="C176" t="s">
        <v>35</v>
      </c>
      <c r="D176" t="b">
        <v>0</v>
      </c>
      <c r="E176" t="b">
        <v>0</v>
      </c>
      <c r="F176" t="b">
        <v>0</v>
      </c>
      <c r="G176" s="2" t="s">
        <v>58</v>
      </c>
      <c r="H176">
        <v>2018</v>
      </c>
      <c r="I176">
        <f>2025-Table6[[#This Row],[Plaatsings/Overname Jaar]]</f>
        <v>7</v>
      </c>
      <c r="J176" s="4">
        <v>43235</v>
      </c>
      <c r="K176" s="1" t="s">
        <v>37</v>
      </c>
      <c r="L176" s="1" t="s">
        <v>38</v>
      </c>
      <c r="M176" t="s">
        <v>39</v>
      </c>
      <c r="N176" t="s">
        <v>59</v>
      </c>
      <c r="O176" t="s">
        <v>60</v>
      </c>
      <c r="P176" s="1" t="s">
        <v>1086</v>
      </c>
      <c r="Q176" s="1" t="s">
        <v>1087</v>
      </c>
      <c r="R176" s="1" t="s">
        <v>1087</v>
      </c>
      <c r="S176" t="s">
        <v>1088</v>
      </c>
      <c r="T176">
        <v>115</v>
      </c>
      <c r="V176" t="s">
        <v>1089</v>
      </c>
      <c r="W176" t="s">
        <v>171</v>
      </c>
      <c r="X176" t="s">
        <v>1088</v>
      </c>
      <c r="Y176">
        <v>115</v>
      </c>
      <c r="AA176" t="s">
        <v>1089</v>
      </c>
      <c r="AB176" t="str">
        <f t="shared" si="2"/>
        <v>Overig</v>
      </c>
      <c r="AC176" t="s">
        <v>172</v>
      </c>
      <c r="AD176" t="s">
        <v>49</v>
      </c>
      <c r="AE176" t="s">
        <v>50</v>
      </c>
      <c r="AF176" t="s">
        <v>51</v>
      </c>
      <c r="AG176" t="s">
        <v>892</v>
      </c>
    </row>
    <row r="177" spans="1:33">
      <c r="A177" t="s">
        <v>1090</v>
      </c>
      <c r="B177" t="s">
        <v>34</v>
      </c>
      <c r="C177" t="s">
        <v>35</v>
      </c>
      <c r="D177" t="b">
        <v>0</v>
      </c>
      <c r="E177" t="b">
        <v>0</v>
      </c>
      <c r="F177" t="b">
        <v>0</v>
      </c>
      <c r="G177" s="2" t="s">
        <v>58</v>
      </c>
      <c r="H177">
        <v>2018</v>
      </c>
      <c r="I177">
        <f>2025-Table6[[#This Row],[Plaatsings/Overname Jaar]]</f>
        <v>7</v>
      </c>
      <c r="J177" s="4">
        <v>43136</v>
      </c>
      <c r="K177" s="1" t="s">
        <v>37</v>
      </c>
      <c r="L177" s="1" t="s">
        <v>38</v>
      </c>
      <c r="M177" t="s">
        <v>39</v>
      </c>
      <c r="N177" t="s">
        <v>40</v>
      </c>
      <c r="O177" t="s">
        <v>41</v>
      </c>
      <c r="P177" s="1" t="s">
        <v>1091</v>
      </c>
      <c r="Q177" s="1" t="s">
        <v>1092</v>
      </c>
      <c r="R177" s="1" t="s">
        <v>1092</v>
      </c>
      <c r="S177" t="s">
        <v>1093</v>
      </c>
      <c r="T177">
        <v>78</v>
      </c>
      <c r="V177" t="s">
        <v>1094</v>
      </c>
      <c r="W177" t="s">
        <v>982</v>
      </c>
      <c r="X177" t="s">
        <v>1095</v>
      </c>
      <c r="Y177">
        <v>78</v>
      </c>
      <c r="Z177" t="s">
        <v>47</v>
      </c>
      <c r="AA177" t="s">
        <v>1094</v>
      </c>
      <c r="AB177" t="str">
        <f t="shared" si="2"/>
        <v>Overig</v>
      </c>
      <c r="AC177" t="s">
        <v>983</v>
      </c>
      <c r="AD177" t="s">
        <v>49</v>
      </c>
      <c r="AE177" t="s">
        <v>50</v>
      </c>
      <c r="AF177" t="s">
        <v>51</v>
      </c>
      <c r="AG177" t="s">
        <v>892</v>
      </c>
    </row>
    <row r="178" spans="1:33">
      <c r="A178" t="s">
        <v>1096</v>
      </c>
      <c r="B178" t="s">
        <v>34</v>
      </c>
      <c r="C178" t="s">
        <v>35</v>
      </c>
      <c r="D178" t="b">
        <v>0</v>
      </c>
      <c r="E178" t="b">
        <v>0</v>
      </c>
      <c r="F178" t="b">
        <v>0</v>
      </c>
      <c r="G178" s="2" t="s">
        <v>58</v>
      </c>
      <c r="H178">
        <v>2018</v>
      </c>
      <c r="I178">
        <f>2025-Table6[[#This Row],[Plaatsings/Overname Jaar]]</f>
        <v>7</v>
      </c>
      <c r="J178" s="4">
        <v>43320</v>
      </c>
      <c r="K178" s="1" t="s">
        <v>37</v>
      </c>
      <c r="L178" s="1" t="s">
        <v>38</v>
      </c>
      <c r="M178" t="s">
        <v>39</v>
      </c>
      <c r="N178" t="s">
        <v>59</v>
      </c>
      <c r="O178" t="s">
        <v>60</v>
      </c>
      <c r="P178" s="1" t="s">
        <v>1097</v>
      </c>
      <c r="Q178" s="1" t="s">
        <v>1098</v>
      </c>
      <c r="R178" s="1" t="s">
        <v>1098</v>
      </c>
      <c r="S178" t="s">
        <v>1099</v>
      </c>
      <c r="T178">
        <v>3</v>
      </c>
      <c r="V178" t="s">
        <v>1100</v>
      </c>
      <c r="W178" t="s">
        <v>476</v>
      </c>
      <c r="X178" t="s">
        <v>1099</v>
      </c>
      <c r="Y178">
        <v>3</v>
      </c>
      <c r="AA178" t="s">
        <v>1100</v>
      </c>
      <c r="AB178" t="str">
        <f t="shared" si="2"/>
        <v>ZAANDAM</v>
      </c>
      <c r="AC178" t="s">
        <v>477</v>
      </c>
      <c r="AD178" t="s">
        <v>49</v>
      </c>
      <c r="AE178" t="s">
        <v>50</v>
      </c>
      <c r="AF178" t="s">
        <v>51</v>
      </c>
      <c r="AG178" t="s">
        <v>305</v>
      </c>
    </row>
    <row r="179" spans="1:33">
      <c r="A179" t="s">
        <v>1101</v>
      </c>
      <c r="B179" t="s">
        <v>34</v>
      </c>
      <c r="C179" t="s">
        <v>35</v>
      </c>
      <c r="D179" t="b">
        <v>0</v>
      </c>
      <c r="E179" t="b">
        <v>0</v>
      </c>
      <c r="F179" t="b">
        <v>0</v>
      </c>
      <c r="G179" s="2" t="s">
        <v>58</v>
      </c>
      <c r="H179">
        <v>2018</v>
      </c>
      <c r="I179">
        <f>2025-Table6[[#This Row],[Plaatsings/Overname Jaar]]</f>
        <v>7</v>
      </c>
      <c r="J179" s="4">
        <v>43379</v>
      </c>
      <c r="K179" s="1" t="s">
        <v>37</v>
      </c>
      <c r="L179" s="1" t="s">
        <v>38</v>
      </c>
      <c r="M179" t="s">
        <v>39</v>
      </c>
      <c r="N179" t="s">
        <v>59</v>
      </c>
      <c r="O179" t="s">
        <v>115</v>
      </c>
      <c r="P179" s="1" t="s">
        <v>1102</v>
      </c>
      <c r="Q179" s="1" t="s">
        <v>1103</v>
      </c>
      <c r="R179" s="1" t="s">
        <v>1103</v>
      </c>
      <c r="S179" t="s">
        <v>1104</v>
      </c>
      <c r="T179">
        <v>1</v>
      </c>
      <c r="V179" t="s">
        <v>1105</v>
      </c>
      <c r="W179" t="s">
        <v>157</v>
      </c>
      <c r="X179" t="s">
        <v>1106</v>
      </c>
      <c r="Y179">
        <v>1</v>
      </c>
      <c r="AA179" t="s">
        <v>1107</v>
      </c>
      <c r="AB179" t="str">
        <f t="shared" si="2"/>
        <v>Overig</v>
      </c>
      <c r="AC179" t="s">
        <v>158</v>
      </c>
      <c r="AD179" t="s">
        <v>49</v>
      </c>
      <c r="AE179" t="s">
        <v>50</v>
      </c>
      <c r="AF179" t="s">
        <v>51</v>
      </c>
      <c r="AG179" t="s">
        <v>138</v>
      </c>
    </row>
    <row r="180" spans="1:33">
      <c r="A180" t="s">
        <v>1108</v>
      </c>
      <c r="B180" t="s">
        <v>34</v>
      </c>
      <c r="C180" t="s">
        <v>35</v>
      </c>
      <c r="D180" t="b">
        <v>0</v>
      </c>
      <c r="E180" t="b">
        <v>0</v>
      </c>
      <c r="F180" t="b">
        <v>0</v>
      </c>
      <c r="G180" s="2" t="s">
        <v>58</v>
      </c>
      <c r="H180">
        <v>2018</v>
      </c>
      <c r="I180">
        <f>2025-Table6[[#This Row],[Plaatsings/Overname Jaar]]</f>
        <v>7</v>
      </c>
      <c r="J180" s="4">
        <v>43428</v>
      </c>
      <c r="K180" s="1" t="s">
        <v>37</v>
      </c>
      <c r="L180" s="1" t="s">
        <v>38</v>
      </c>
      <c r="M180" t="s">
        <v>39</v>
      </c>
      <c r="N180" t="s">
        <v>59</v>
      </c>
      <c r="O180" t="s">
        <v>60</v>
      </c>
      <c r="P180" s="1" t="s">
        <v>1109</v>
      </c>
      <c r="Q180" s="1" t="s">
        <v>1110</v>
      </c>
      <c r="R180" s="1" t="s">
        <v>1110</v>
      </c>
      <c r="S180" t="s">
        <v>1111</v>
      </c>
      <c r="T180">
        <v>102</v>
      </c>
      <c r="V180" t="s">
        <v>1112</v>
      </c>
      <c r="W180" t="s">
        <v>249</v>
      </c>
      <c r="X180" t="s">
        <v>1111</v>
      </c>
      <c r="Y180">
        <v>102</v>
      </c>
      <c r="AA180" t="s">
        <v>1112</v>
      </c>
      <c r="AB180" t="str">
        <f t="shared" si="2"/>
        <v>Overig</v>
      </c>
      <c r="AC180" t="s">
        <v>250</v>
      </c>
      <c r="AD180" t="s">
        <v>49</v>
      </c>
      <c r="AE180" t="s">
        <v>50</v>
      </c>
      <c r="AF180" t="s">
        <v>51</v>
      </c>
      <c r="AG180" t="s">
        <v>138</v>
      </c>
    </row>
    <row r="181" spans="1:33">
      <c r="A181" t="s">
        <v>1113</v>
      </c>
      <c r="B181" t="s">
        <v>34</v>
      </c>
      <c r="C181" t="s">
        <v>35</v>
      </c>
      <c r="D181" t="b">
        <v>0</v>
      </c>
      <c r="E181" t="b">
        <v>0</v>
      </c>
      <c r="F181" t="b">
        <v>0</v>
      </c>
      <c r="G181" s="2" t="s">
        <v>58</v>
      </c>
      <c r="H181">
        <v>2018</v>
      </c>
      <c r="I181">
        <f>2025-Table6[[#This Row],[Plaatsings/Overname Jaar]]</f>
        <v>7</v>
      </c>
      <c r="J181" s="4">
        <v>43258</v>
      </c>
      <c r="K181" s="1" t="s">
        <v>37</v>
      </c>
      <c r="L181" s="1" t="s">
        <v>38</v>
      </c>
      <c r="M181" t="s">
        <v>39</v>
      </c>
      <c r="N181" t="s">
        <v>59</v>
      </c>
      <c r="O181" t="s">
        <v>60</v>
      </c>
      <c r="P181" s="1" t="s">
        <v>1114</v>
      </c>
      <c r="Q181" s="1" t="s">
        <v>1115</v>
      </c>
      <c r="R181" s="1" t="s">
        <v>1115</v>
      </c>
      <c r="S181" t="s">
        <v>1116</v>
      </c>
      <c r="T181">
        <v>45</v>
      </c>
      <c r="V181" t="s">
        <v>1117</v>
      </c>
      <c r="W181" t="s">
        <v>84</v>
      </c>
      <c r="X181" t="s">
        <v>1116</v>
      </c>
      <c r="Y181">
        <v>45</v>
      </c>
      <c r="AA181" t="s">
        <v>1117</v>
      </c>
      <c r="AB181" t="str">
        <f t="shared" si="2"/>
        <v>HAARLEM</v>
      </c>
      <c r="AC181" t="s">
        <v>85</v>
      </c>
      <c r="AD181" t="s">
        <v>49</v>
      </c>
      <c r="AE181" t="s">
        <v>50</v>
      </c>
      <c r="AF181" t="s">
        <v>51</v>
      </c>
      <c r="AG181" t="s">
        <v>138</v>
      </c>
    </row>
    <row r="182" spans="1:33">
      <c r="A182" t="s">
        <v>1118</v>
      </c>
      <c r="B182" t="s">
        <v>34</v>
      </c>
      <c r="C182" t="s">
        <v>35</v>
      </c>
      <c r="D182" t="b">
        <v>0</v>
      </c>
      <c r="E182" t="b">
        <v>0</v>
      </c>
      <c r="F182" t="b">
        <v>0</v>
      </c>
      <c r="G182" s="2" t="s">
        <v>58</v>
      </c>
      <c r="H182">
        <v>2018</v>
      </c>
      <c r="I182">
        <f>2025-Table6[[#This Row],[Plaatsings/Overname Jaar]]</f>
        <v>7</v>
      </c>
      <c r="J182" s="4">
        <v>43117</v>
      </c>
      <c r="K182" s="1" t="s">
        <v>37</v>
      </c>
      <c r="L182" s="1" t="s">
        <v>38</v>
      </c>
      <c r="M182" t="s">
        <v>39</v>
      </c>
      <c r="N182" t="s">
        <v>40</v>
      </c>
      <c r="O182" t="s">
        <v>41</v>
      </c>
      <c r="P182" s="1" t="s">
        <v>1119</v>
      </c>
      <c r="Q182" s="1" t="s">
        <v>1120</v>
      </c>
      <c r="R182" s="1" t="s">
        <v>1120</v>
      </c>
      <c r="S182" t="s">
        <v>343</v>
      </c>
      <c r="T182">
        <v>141</v>
      </c>
      <c r="V182" t="s">
        <v>1121</v>
      </c>
      <c r="W182" t="s">
        <v>46</v>
      </c>
      <c r="X182" t="s">
        <v>343</v>
      </c>
      <c r="Y182">
        <v>141</v>
      </c>
      <c r="Z182" t="s">
        <v>47</v>
      </c>
      <c r="AA182" t="s">
        <v>1121</v>
      </c>
      <c r="AB182" t="str">
        <f t="shared" si="2"/>
        <v>ZEIST</v>
      </c>
      <c r="AC182" t="s">
        <v>48</v>
      </c>
      <c r="AD182" t="s">
        <v>49</v>
      </c>
      <c r="AE182" t="s">
        <v>50</v>
      </c>
      <c r="AF182" t="s">
        <v>51</v>
      </c>
      <c r="AG182" t="s">
        <v>892</v>
      </c>
    </row>
    <row r="183" spans="1:33">
      <c r="A183" t="s">
        <v>1122</v>
      </c>
      <c r="B183" t="s">
        <v>34</v>
      </c>
      <c r="C183" t="s">
        <v>35</v>
      </c>
      <c r="D183" t="b">
        <v>0</v>
      </c>
      <c r="E183" t="b">
        <v>0</v>
      </c>
      <c r="F183" t="b">
        <v>0</v>
      </c>
      <c r="G183" s="2" t="s">
        <v>58</v>
      </c>
      <c r="H183">
        <v>2018</v>
      </c>
      <c r="I183">
        <f>2025-Table6[[#This Row],[Plaatsings/Overname Jaar]]</f>
        <v>7</v>
      </c>
      <c r="J183" s="4">
        <v>43426</v>
      </c>
      <c r="K183" s="1" t="s">
        <v>37</v>
      </c>
      <c r="L183" s="1" t="s">
        <v>38</v>
      </c>
      <c r="M183" t="s">
        <v>39</v>
      </c>
      <c r="N183" t="s">
        <v>59</v>
      </c>
      <c r="O183" t="s">
        <v>115</v>
      </c>
      <c r="P183" s="1" t="s">
        <v>1123</v>
      </c>
      <c r="Q183" s="1" t="s">
        <v>1124</v>
      </c>
      <c r="R183" s="1" t="s">
        <v>1124</v>
      </c>
      <c r="S183" t="s">
        <v>1125</v>
      </c>
      <c r="T183">
        <v>10</v>
      </c>
      <c r="V183" t="s">
        <v>1126</v>
      </c>
      <c r="W183" t="s">
        <v>758</v>
      </c>
      <c r="X183" t="s">
        <v>1125</v>
      </c>
      <c r="Y183">
        <v>10</v>
      </c>
      <c r="AA183" t="s">
        <v>1126</v>
      </c>
      <c r="AB183" t="str">
        <f t="shared" si="2"/>
        <v>Overig</v>
      </c>
      <c r="AC183" t="s">
        <v>760</v>
      </c>
      <c r="AD183" t="s">
        <v>49</v>
      </c>
      <c r="AE183" t="s">
        <v>50</v>
      </c>
      <c r="AF183" t="s">
        <v>51</v>
      </c>
      <c r="AG183" t="s">
        <v>138</v>
      </c>
    </row>
    <row r="184" spans="1:33">
      <c r="A184" t="s">
        <v>1127</v>
      </c>
      <c r="B184" t="s">
        <v>34</v>
      </c>
      <c r="C184" t="s">
        <v>35</v>
      </c>
      <c r="D184" t="b">
        <v>0</v>
      </c>
      <c r="E184" t="b">
        <v>0</v>
      </c>
      <c r="F184" t="b">
        <v>0</v>
      </c>
      <c r="G184" s="2" t="s">
        <v>58</v>
      </c>
      <c r="H184">
        <v>2018</v>
      </c>
      <c r="I184">
        <f>2025-Table6[[#This Row],[Plaatsings/Overname Jaar]]</f>
        <v>7</v>
      </c>
      <c r="J184" s="4">
        <v>43132</v>
      </c>
      <c r="K184" s="1" t="s">
        <v>37</v>
      </c>
      <c r="L184" s="1" t="s">
        <v>38</v>
      </c>
      <c r="M184" t="s">
        <v>39</v>
      </c>
      <c r="N184" t="s">
        <v>59</v>
      </c>
      <c r="O184" t="s">
        <v>115</v>
      </c>
      <c r="P184" s="1" t="s">
        <v>1128</v>
      </c>
      <c r="Q184" s="1" t="s">
        <v>1129</v>
      </c>
      <c r="R184" s="1" t="s">
        <v>1129</v>
      </c>
      <c r="S184" t="s">
        <v>1130</v>
      </c>
      <c r="T184">
        <v>17</v>
      </c>
      <c r="V184" t="s">
        <v>1131</v>
      </c>
      <c r="W184" t="s">
        <v>242</v>
      </c>
      <c r="X184" t="s">
        <v>1132</v>
      </c>
      <c r="Y184">
        <v>17</v>
      </c>
      <c r="AA184" t="s">
        <v>1133</v>
      </c>
      <c r="AB184" t="str">
        <f t="shared" si="2"/>
        <v>HILVERSUM</v>
      </c>
      <c r="AC184" t="s">
        <v>243</v>
      </c>
      <c r="AD184" t="s">
        <v>49</v>
      </c>
      <c r="AE184" t="s">
        <v>50</v>
      </c>
      <c r="AF184" t="s">
        <v>51</v>
      </c>
      <c r="AG184" t="s">
        <v>305</v>
      </c>
    </row>
    <row r="185" spans="1:33">
      <c r="A185" t="s">
        <v>1134</v>
      </c>
      <c r="B185" t="s">
        <v>34</v>
      </c>
      <c r="C185" t="s">
        <v>35</v>
      </c>
      <c r="D185" t="b">
        <v>0</v>
      </c>
      <c r="E185" t="b">
        <v>0</v>
      </c>
      <c r="F185" t="b">
        <v>0</v>
      </c>
      <c r="G185" s="2" t="s">
        <v>58</v>
      </c>
      <c r="H185">
        <v>2018</v>
      </c>
      <c r="I185">
        <f>2025-Table6[[#This Row],[Plaatsings/Overname Jaar]]</f>
        <v>7</v>
      </c>
      <c r="J185" s="4">
        <v>43418</v>
      </c>
      <c r="K185" s="1" t="s">
        <v>37</v>
      </c>
      <c r="L185" s="1" t="s">
        <v>38</v>
      </c>
      <c r="M185" t="s">
        <v>39</v>
      </c>
      <c r="N185" t="s">
        <v>59</v>
      </c>
      <c r="O185" t="s">
        <v>115</v>
      </c>
      <c r="P185" s="1" t="s">
        <v>1135</v>
      </c>
      <c r="Q185" s="1" t="s">
        <v>1136</v>
      </c>
      <c r="R185" s="1" t="s">
        <v>1136</v>
      </c>
      <c r="S185" t="s">
        <v>1137</v>
      </c>
      <c r="T185">
        <v>17</v>
      </c>
      <c r="V185" t="s">
        <v>1138</v>
      </c>
      <c r="W185" t="s">
        <v>120</v>
      </c>
      <c r="X185" t="s">
        <v>1137</v>
      </c>
      <c r="Y185">
        <v>17</v>
      </c>
      <c r="AA185" t="s">
        <v>1138</v>
      </c>
      <c r="AB185" t="str">
        <f t="shared" si="2"/>
        <v>ALMERE</v>
      </c>
      <c r="AC185" t="s">
        <v>123</v>
      </c>
      <c r="AD185" t="s">
        <v>49</v>
      </c>
      <c r="AE185" t="s">
        <v>50</v>
      </c>
      <c r="AF185" t="s">
        <v>51</v>
      </c>
      <c r="AG185" t="s">
        <v>138</v>
      </c>
    </row>
    <row r="186" spans="1:33">
      <c r="A186" t="s">
        <v>1139</v>
      </c>
      <c r="B186" t="s">
        <v>34</v>
      </c>
      <c r="C186" t="s">
        <v>35</v>
      </c>
      <c r="D186" t="b">
        <v>0</v>
      </c>
      <c r="E186" t="b">
        <v>0</v>
      </c>
      <c r="F186" t="b">
        <v>0</v>
      </c>
      <c r="G186" s="2" t="s">
        <v>58</v>
      </c>
      <c r="H186">
        <v>2018</v>
      </c>
      <c r="I186">
        <f>2025-Table6[[#This Row],[Plaatsings/Overname Jaar]]</f>
        <v>7</v>
      </c>
      <c r="J186" s="4">
        <v>43125</v>
      </c>
      <c r="K186" s="1" t="s">
        <v>37</v>
      </c>
      <c r="L186" s="1" t="s">
        <v>38</v>
      </c>
      <c r="M186" t="s">
        <v>39</v>
      </c>
      <c r="N186" t="s">
        <v>59</v>
      </c>
      <c r="O186" t="s">
        <v>60</v>
      </c>
      <c r="P186" s="1" t="s">
        <v>1140</v>
      </c>
      <c r="Q186" s="1" t="s">
        <v>1141</v>
      </c>
      <c r="R186" s="1" t="s">
        <v>1141</v>
      </c>
      <c r="S186" t="s">
        <v>1142</v>
      </c>
      <c r="T186">
        <v>18</v>
      </c>
      <c r="V186" t="s">
        <v>1143</v>
      </c>
      <c r="W186" t="s">
        <v>496</v>
      </c>
      <c r="X186" t="s">
        <v>1142</v>
      </c>
      <c r="Y186">
        <v>18</v>
      </c>
      <c r="AA186" t="s">
        <v>1143</v>
      </c>
      <c r="AB186" t="str">
        <f t="shared" si="2"/>
        <v>Overig</v>
      </c>
      <c r="AC186" t="s">
        <v>497</v>
      </c>
      <c r="AD186" t="s">
        <v>49</v>
      </c>
      <c r="AE186" t="s">
        <v>50</v>
      </c>
      <c r="AF186" t="s">
        <v>51</v>
      </c>
      <c r="AG186" t="s">
        <v>892</v>
      </c>
    </row>
    <row r="187" spans="1:33">
      <c r="A187" t="s">
        <v>1144</v>
      </c>
      <c r="B187" t="s">
        <v>34</v>
      </c>
      <c r="C187" t="s">
        <v>35</v>
      </c>
      <c r="D187" t="b">
        <v>0</v>
      </c>
      <c r="E187" t="b">
        <v>0</v>
      </c>
      <c r="F187" t="b">
        <v>0</v>
      </c>
      <c r="G187" s="2" t="s">
        <v>58</v>
      </c>
      <c r="H187">
        <v>2018</v>
      </c>
      <c r="I187">
        <f>2025-Table6[[#This Row],[Plaatsings/Overname Jaar]]</f>
        <v>7</v>
      </c>
      <c r="J187" s="4">
        <v>43227</v>
      </c>
      <c r="K187" s="1" t="s">
        <v>37</v>
      </c>
      <c r="L187" s="1" t="s">
        <v>38</v>
      </c>
      <c r="M187" t="s">
        <v>39</v>
      </c>
      <c r="N187" t="s">
        <v>59</v>
      </c>
      <c r="O187" t="s">
        <v>60</v>
      </c>
      <c r="P187" s="1" t="s">
        <v>1145</v>
      </c>
      <c r="Q187" s="1" t="s">
        <v>1146</v>
      </c>
      <c r="R187" s="1" t="s">
        <v>1146</v>
      </c>
      <c r="S187" t="s">
        <v>1147</v>
      </c>
      <c r="T187">
        <v>1</v>
      </c>
      <c r="V187" t="s">
        <v>1148</v>
      </c>
      <c r="W187" t="s">
        <v>1149</v>
      </c>
      <c r="X187" t="s">
        <v>1147</v>
      </c>
      <c r="Y187">
        <v>1</v>
      </c>
      <c r="AA187" t="s">
        <v>1148</v>
      </c>
      <c r="AB187" t="str">
        <f t="shared" si="2"/>
        <v>Overig</v>
      </c>
      <c r="AC187" t="s">
        <v>1150</v>
      </c>
      <c r="AD187" t="s">
        <v>49</v>
      </c>
      <c r="AE187" t="s">
        <v>50</v>
      </c>
      <c r="AF187" t="s">
        <v>51</v>
      </c>
      <c r="AG187" t="s">
        <v>892</v>
      </c>
    </row>
    <row r="188" spans="1:33">
      <c r="A188" t="s">
        <v>1151</v>
      </c>
      <c r="B188" t="s">
        <v>34</v>
      </c>
      <c r="C188" t="s">
        <v>35</v>
      </c>
      <c r="D188" t="b">
        <v>0</v>
      </c>
      <c r="E188" t="b">
        <v>0</v>
      </c>
      <c r="F188" t="b">
        <v>0</v>
      </c>
      <c r="G188" s="2" t="s">
        <v>58</v>
      </c>
      <c r="H188">
        <v>2018</v>
      </c>
      <c r="I188">
        <f>2025-Table6[[#This Row],[Plaatsings/Overname Jaar]]</f>
        <v>7</v>
      </c>
      <c r="J188" s="4">
        <v>43327</v>
      </c>
      <c r="K188" s="1" t="s">
        <v>37</v>
      </c>
      <c r="L188" s="1" t="s">
        <v>38</v>
      </c>
      <c r="M188" t="s">
        <v>39</v>
      </c>
      <c r="N188" t="s">
        <v>40</v>
      </c>
      <c r="O188" t="s">
        <v>41</v>
      </c>
      <c r="P188" s="1" t="s">
        <v>1152</v>
      </c>
      <c r="Q188" s="1" t="s">
        <v>1153</v>
      </c>
      <c r="R188" s="1" t="s">
        <v>1153</v>
      </c>
      <c r="S188" t="s">
        <v>1154</v>
      </c>
      <c r="T188">
        <v>4</v>
      </c>
      <c r="V188" t="s">
        <v>1155</v>
      </c>
      <c r="W188" t="s">
        <v>46</v>
      </c>
      <c r="X188" t="s">
        <v>1154</v>
      </c>
      <c r="Y188">
        <v>4</v>
      </c>
      <c r="Z188" t="s">
        <v>47</v>
      </c>
      <c r="AA188" t="s">
        <v>1155</v>
      </c>
      <c r="AB188" t="str">
        <f t="shared" si="2"/>
        <v>ZEIST</v>
      </c>
      <c r="AC188" t="s">
        <v>48</v>
      </c>
      <c r="AD188" t="s">
        <v>49</v>
      </c>
      <c r="AE188" t="s">
        <v>50</v>
      </c>
      <c r="AF188" t="s">
        <v>51</v>
      </c>
      <c r="AG188" t="s">
        <v>138</v>
      </c>
    </row>
    <row r="189" spans="1:33">
      <c r="A189" t="s">
        <v>1156</v>
      </c>
      <c r="B189" t="s">
        <v>34</v>
      </c>
      <c r="C189" t="s">
        <v>35</v>
      </c>
      <c r="D189" t="b">
        <v>0</v>
      </c>
      <c r="E189" t="b">
        <v>0</v>
      </c>
      <c r="F189" t="b">
        <v>0</v>
      </c>
      <c r="G189" s="2" t="s">
        <v>58</v>
      </c>
      <c r="H189">
        <v>2018</v>
      </c>
      <c r="I189">
        <f>2025-Table6[[#This Row],[Plaatsings/Overname Jaar]]</f>
        <v>7</v>
      </c>
      <c r="J189" s="4">
        <v>43426</v>
      </c>
      <c r="K189" s="1" t="s">
        <v>37</v>
      </c>
      <c r="L189" s="1" t="s">
        <v>38</v>
      </c>
      <c r="M189" t="s">
        <v>39</v>
      </c>
      <c r="N189" t="s">
        <v>59</v>
      </c>
      <c r="O189" t="s">
        <v>115</v>
      </c>
      <c r="P189" s="1" t="s">
        <v>1157</v>
      </c>
      <c r="Q189" s="1" t="s">
        <v>1158</v>
      </c>
      <c r="R189" s="1" t="s">
        <v>1158</v>
      </c>
      <c r="S189" t="s">
        <v>1159</v>
      </c>
      <c r="T189">
        <v>3</v>
      </c>
      <c r="V189" t="s">
        <v>1160</v>
      </c>
      <c r="W189" t="s">
        <v>758</v>
      </c>
      <c r="X189" t="s">
        <v>1159</v>
      </c>
      <c r="Y189">
        <v>3</v>
      </c>
      <c r="AA189" t="s">
        <v>1160</v>
      </c>
      <c r="AB189" t="str">
        <f t="shared" si="2"/>
        <v>Overig</v>
      </c>
      <c r="AC189" t="s">
        <v>760</v>
      </c>
      <c r="AD189" t="s">
        <v>49</v>
      </c>
      <c r="AE189" t="s">
        <v>50</v>
      </c>
      <c r="AF189" t="s">
        <v>51</v>
      </c>
      <c r="AG189" t="s">
        <v>138</v>
      </c>
    </row>
    <row r="190" spans="1:33">
      <c r="A190" t="s">
        <v>1161</v>
      </c>
      <c r="B190" t="s">
        <v>34</v>
      </c>
      <c r="C190" t="s">
        <v>35</v>
      </c>
      <c r="D190" t="b">
        <v>0</v>
      </c>
      <c r="E190" t="b">
        <v>0</v>
      </c>
      <c r="F190" t="b">
        <v>0</v>
      </c>
      <c r="G190" s="2" t="s">
        <v>58</v>
      </c>
      <c r="H190">
        <v>2018</v>
      </c>
      <c r="I190">
        <f>2025-Table6[[#This Row],[Plaatsings/Overname Jaar]]</f>
        <v>7</v>
      </c>
      <c r="J190" s="4">
        <v>43244</v>
      </c>
      <c r="K190" s="1" t="s">
        <v>37</v>
      </c>
      <c r="L190" s="1" t="s">
        <v>38</v>
      </c>
      <c r="M190" t="s">
        <v>39</v>
      </c>
      <c r="N190" t="s">
        <v>59</v>
      </c>
      <c r="O190" t="s">
        <v>115</v>
      </c>
      <c r="P190" s="1" t="s">
        <v>1162</v>
      </c>
      <c r="Q190" s="1" t="s">
        <v>1163</v>
      </c>
      <c r="R190" s="1" t="s">
        <v>1163</v>
      </c>
      <c r="S190" t="s">
        <v>1164</v>
      </c>
      <c r="T190">
        <v>3</v>
      </c>
      <c r="V190" t="s">
        <v>1165</v>
      </c>
      <c r="W190" t="s">
        <v>242</v>
      </c>
      <c r="X190" t="s">
        <v>1164</v>
      </c>
      <c r="Y190">
        <v>3</v>
      </c>
      <c r="AA190" t="s">
        <v>1165</v>
      </c>
      <c r="AB190" t="str">
        <f t="shared" si="2"/>
        <v>HILVERSUM</v>
      </c>
      <c r="AC190" t="s">
        <v>243</v>
      </c>
      <c r="AD190" t="s">
        <v>49</v>
      </c>
      <c r="AE190" t="s">
        <v>50</v>
      </c>
      <c r="AF190" t="s">
        <v>51</v>
      </c>
      <c r="AG190" t="s">
        <v>305</v>
      </c>
    </row>
    <row r="191" spans="1:33">
      <c r="A191" t="s">
        <v>1166</v>
      </c>
      <c r="B191" t="s">
        <v>34</v>
      </c>
      <c r="C191" t="s">
        <v>35</v>
      </c>
      <c r="D191" t="b">
        <v>0</v>
      </c>
      <c r="E191" t="b">
        <v>0</v>
      </c>
      <c r="F191" t="b">
        <v>0</v>
      </c>
      <c r="G191" s="2" t="s">
        <v>58</v>
      </c>
      <c r="H191">
        <v>2018</v>
      </c>
      <c r="I191">
        <f>2025-Table6[[#This Row],[Plaatsings/Overname Jaar]]</f>
        <v>7</v>
      </c>
      <c r="J191" s="4">
        <v>43126</v>
      </c>
      <c r="K191" s="1" t="s">
        <v>37</v>
      </c>
      <c r="L191" s="1" t="s">
        <v>38</v>
      </c>
      <c r="M191" t="s">
        <v>39</v>
      </c>
      <c r="N191" t="s">
        <v>59</v>
      </c>
      <c r="O191" t="s">
        <v>60</v>
      </c>
      <c r="P191" s="1" t="s">
        <v>1167</v>
      </c>
      <c r="Q191" s="1" t="s">
        <v>1168</v>
      </c>
      <c r="R191" s="1" t="s">
        <v>1168</v>
      </c>
      <c r="S191" t="s">
        <v>1169</v>
      </c>
      <c r="T191">
        <v>25</v>
      </c>
      <c r="V191" t="s">
        <v>1170</v>
      </c>
      <c r="W191" t="s">
        <v>98</v>
      </c>
      <c r="X191" t="s">
        <v>1169</v>
      </c>
      <c r="Y191">
        <v>25</v>
      </c>
      <c r="AA191" t="s">
        <v>1170</v>
      </c>
      <c r="AB191" t="str">
        <f t="shared" si="2"/>
        <v>Overig</v>
      </c>
      <c r="AC191" t="s">
        <v>99</v>
      </c>
      <c r="AD191" t="s">
        <v>49</v>
      </c>
      <c r="AE191" t="s">
        <v>50</v>
      </c>
      <c r="AF191" t="s">
        <v>51</v>
      </c>
      <c r="AG191" t="s">
        <v>892</v>
      </c>
    </row>
    <row r="192" spans="1:33">
      <c r="A192" t="s">
        <v>1171</v>
      </c>
      <c r="B192" t="s">
        <v>34</v>
      </c>
      <c r="C192" t="s">
        <v>35</v>
      </c>
      <c r="D192" t="b">
        <v>0</v>
      </c>
      <c r="E192" t="b">
        <v>0</v>
      </c>
      <c r="F192" t="b">
        <v>0</v>
      </c>
      <c r="G192" s="2" t="s">
        <v>58</v>
      </c>
      <c r="H192">
        <v>2018</v>
      </c>
      <c r="I192">
        <f>2025-Table6[[#This Row],[Plaatsings/Overname Jaar]]</f>
        <v>7</v>
      </c>
      <c r="J192" s="4">
        <v>43355</v>
      </c>
      <c r="K192" s="1" t="s">
        <v>37</v>
      </c>
      <c r="L192" s="1" t="s">
        <v>38</v>
      </c>
      <c r="M192" t="s">
        <v>39</v>
      </c>
      <c r="N192" t="s">
        <v>59</v>
      </c>
      <c r="O192" t="s">
        <v>115</v>
      </c>
      <c r="P192" s="1" t="s">
        <v>1172</v>
      </c>
      <c r="Q192" s="1" t="s">
        <v>1173</v>
      </c>
      <c r="R192" s="1" t="s">
        <v>1173</v>
      </c>
      <c r="S192" t="s">
        <v>1174</v>
      </c>
      <c r="T192">
        <v>2</v>
      </c>
      <c r="V192" t="s">
        <v>1175</v>
      </c>
      <c r="W192" t="s">
        <v>120</v>
      </c>
      <c r="X192" t="s">
        <v>1174</v>
      </c>
      <c r="Y192">
        <v>4</v>
      </c>
      <c r="AA192" t="s">
        <v>1175</v>
      </c>
      <c r="AB192" t="str">
        <f t="shared" si="2"/>
        <v>ALMERE</v>
      </c>
      <c r="AC192" t="s">
        <v>123</v>
      </c>
      <c r="AD192" t="s">
        <v>49</v>
      </c>
      <c r="AE192" t="s">
        <v>50</v>
      </c>
      <c r="AF192" t="s">
        <v>51</v>
      </c>
      <c r="AG192" t="s">
        <v>138</v>
      </c>
    </row>
    <row r="193" spans="1:33">
      <c r="A193" t="s">
        <v>1176</v>
      </c>
      <c r="B193" t="s">
        <v>34</v>
      </c>
      <c r="C193" t="s">
        <v>35</v>
      </c>
      <c r="D193" t="b">
        <v>0</v>
      </c>
      <c r="E193" t="b">
        <v>0</v>
      </c>
      <c r="F193" t="b">
        <v>0</v>
      </c>
      <c r="G193" s="2" t="s">
        <v>58</v>
      </c>
      <c r="H193">
        <v>2018</v>
      </c>
      <c r="I193">
        <f>2025-Table6[[#This Row],[Plaatsings/Overname Jaar]]</f>
        <v>7</v>
      </c>
      <c r="J193" s="4">
        <v>43258</v>
      </c>
      <c r="K193" s="1" t="s">
        <v>37</v>
      </c>
      <c r="L193" s="1" t="s">
        <v>38</v>
      </c>
      <c r="M193" t="s">
        <v>39</v>
      </c>
      <c r="N193" t="s">
        <v>59</v>
      </c>
      <c r="O193" t="s">
        <v>60</v>
      </c>
      <c r="P193" s="1" t="s">
        <v>1177</v>
      </c>
      <c r="Q193" s="1" t="s">
        <v>1178</v>
      </c>
      <c r="R193" s="1" t="s">
        <v>1178</v>
      </c>
      <c r="S193" t="s">
        <v>1179</v>
      </c>
      <c r="T193">
        <v>57</v>
      </c>
      <c r="V193" t="s">
        <v>1180</v>
      </c>
      <c r="W193" t="s">
        <v>84</v>
      </c>
      <c r="X193" t="s">
        <v>1179</v>
      </c>
      <c r="Y193">
        <v>57</v>
      </c>
      <c r="AA193" t="s">
        <v>1180</v>
      </c>
      <c r="AB193" t="str">
        <f t="shared" si="2"/>
        <v>HAARLEM</v>
      </c>
      <c r="AC193" t="s">
        <v>85</v>
      </c>
      <c r="AD193" t="s">
        <v>49</v>
      </c>
      <c r="AE193" t="s">
        <v>50</v>
      </c>
      <c r="AF193" t="s">
        <v>51</v>
      </c>
      <c r="AG193" t="s">
        <v>892</v>
      </c>
    </row>
    <row r="194" spans="1:33">
      <c r="A194" t="s">
        <v>1181</v>
      </c>
      <c r="B194" t="s">
        <v>34</v>
      </c>
      <c r="C194" t="s">
        <v>35</v>
      </c>
      <c r="D194" t="b">
        <v>0</v>
      </c>
      <c r="E194" t="b">
        <v>0</v>
      </c>
      <c r="F194" t="b">
        <v>0</v>
      </c>
      <c r="G194" s="2" t="s">
        <v>58</v>
      </c>
      <c r="H194">
        <v>2018</v>
      </c>
      <c r="I194">
        <f>2025-Table6[[#This Row],[Plaatsings/Overname Jaar]]</f>
        <v>7</v>
      </c>
      <c r="J194" s="4">
        <v>43223</v>
      </c>
      <c r="K194" s="1" t="s">
        <v>37</v>
      </c>
      <c r="L194" s="1" t="s">
        <v>38</v>
      </c>
      <c r="M194" t="s">
        <v>39</v>
      </c>
      <c r="N194" t="s">
        <v>59</v>
      </c>
      <c r="O194" t="s">
        <v>115</v>
      </c>
      <c r="P194" s="1" t="s">
        <v>1182</v>
      </c>
      <c r="Q194" s="1" t="s">
        <v>1183</v>
      </c>
      <c r="R194" s="1" t="s">
        <v>1183</v>
      </c>
      <c r="S194" t="s">
        <v>1184</v>
      </c>
      <c r="T194">
        <v>2</v>
      </c>
      <c r="V194" t="s">
        <v>1185</v>
      </c>
      <c r="W194" t="s">
        <v>164</v>
      </c>
      <c r="X194" t="s">
        <v>1184</v>
      </c>
      <c r="Y194">
        <v>2</v>
      </c>
      <c r="AA194" t="s">
        <v>1185</v>
      </c>
      <c r="AB194" t="str">
        <f t="shared" ref="AB194:AB257" si="3">IF(COUNTIF($AC$2:$AC$352, AC194) &gt;= 10, AC194, "Overig")</f>
        <v>Overig</v>
      </c>
      <c r="AC194" t="s">
        <v>165</v>
      </c>
      <c r="AD194" t="s">
        <v>49</v>
      </c>
      <c r="AE194" t="s">
        <v>50</v>
      </c>
      <c r="AF194" t="s">
        <v>51</v>
      </c>
      <c r="AG194" t="s">
        <v>892</v>
      </c>
    </row>
    <row r="195" spans="1:33">
      <c r="A195" t="s">
        <v>1186</v>
      </c>
      <c r="B195" t="s">
        <v>34</v>
      </c>
      <c r="C195" t="s">
        <v>35</v>
      </c>
      <c r="D195" t="b">
        <v>0</v>
      </c>
      <c r="E195" t="b">
        <v>0</v>
      </c>
      <c r="F195" t="b">
        <v>0</v>
      </c>
      <c r="G195" s="2" t="s">
        <v>58</v>
      </c>
      <c r="H195">
        <v>2018</v>
      </c>
      <c r="I195">
        <f>2025-Table6[[#This Row],[Plaatsings/Overname Jaar]]</f>
        <v>7</v>
      </c>
      <c r="J195" s="4">
        <v>43426</v>
      </c>
      <c r="K195" s="1" t="s">
        <v>37</v>
      </c>
      <c r="L195" s="1" t="s">
        <v>38</v>
      </c>
      <c r="M195" t="s">
        <v>39</v>
      </c>
      <c r="N195" t="s">
        <v>59</v>
      </c>
      <c r="O195" t="s">
        <v>115</v>
      </c>
      <c r="P195" s="1" t="s">
        <v>1187</v>
      </c>
      <c r="Q195" s="1" t="s">
        <v>1188</v>
      </c>
      <c r="R195" s="1" t="s">
        <v>1188</v>
      </c>
      <c r="S195" t="s">
        <v>1189</v>
      </c>
      <c r="T195">
        <v>50</v>
      </c>
      <c r="V195" t="s">
        <v>1190</v>
      </c>
      <c r="W195" t="s">
        <v>242</v>
      </c>
      <c r="X195" t="s">
        <v>1189</v>
      </c>
      <c r="Y195">
        <v>50</v>
      </c>
      <c r="AA195" t="s">
        <v>1190</v>
      </c>
      <c r="AB195" t="str">
        <f t="shared" si="3"/>
        <v>HILVERSUM</v>
      </c>
      <c r="AC195" t="s">
        <v>243</v>
      </c>
      <c r="AD195" t="s">
        <v>49</v>
      </c>
      <c r="AE195" t="s">
        <v>50</v>
      </c>
      <c r="AF195" t="s">
        <v>51</v>
      </c>
      <c r="AG195" t="s">
        <v>138</v>
      </c>
    </row>
    <row r="196" spans="1:33">
      <c r="A196" t="s">
        <v>1191</v>
      </c>
      <c r="B196" t="s">
        <v>34</v>
      </c>
      <c r="C196" t="s">
        <v>35</v>
      </c>
      <c r="D196" t="b">
        <v>0</v>
      </c>
      <c r="E196" t="b">
        <v>0</v>
      </c>
      <c r="F196" t="b">
        <v>0</v>
      </c>
      <c r="G196" s="2" t="s">
        <v>58</v>
      </c>
      <c r="H196">
        <v>2018</v>
      </c>
      <c r="I196">
        <f>2025-Table6[[#This Row],[Plaatsings/Overname Jaar]]</f>
        <v>7</v>
      </c>
      <c r="J196" s="4">
        <v>43424</v>
      </c>
      <c r="K196" s="1" t="s">
        <v>37</v>
      </c>
      <c r="L196" s="1" t="s">
        <v>38</v>
      </c>
      <c r="M196" t="s">
        <v>39</v>
      </c>
      <c r="N196" t="s">
        <v>59</v>
      </c>
      <c r="O196" t="s">
        <v>60</v>
      </c>
      <c r="P196" s="1" t="s">
        <v>1192</v>
      </c>
      <c r="Q196" s="1" t="s">
        <v>1193</v>
      </c>
      <c r="R196" s="1" t="s">
        <v>1193</v>
      </c>
      <c r="S196" t="s">
        <v>1194</v>
      </c>
      <c r="T196">
        <v>2</v>
      </c>
      <c r="V196" t="s">
        <v>1195</v>
      </c>
      <c r="W196" t="s">
        <v>1149</v>
      </c>
      <c r="X196" t="s">
        <v>1194</v>
      </c>
      <c r="Y196">
        <v>2</v>
      </c>
      <c r="AA196" t="s">
        <v>1195</v>
      </c>
      <c r="AB196" t="str">
        <f t="shared" si="3"/>
        <v>Overig</v>
      </c>
      <c r="AC196" t="s">
        <v>1150</v>
      </c>
      <c r="AD196" t="s">
        <v>49</v>
      </c>
      <c r="AE196" t="s">
        <v>50</v>
      </c>
      <c r="AF196" t="s">
        <v>51</v>
      </c>
      <c r="AG196" t="s">
        <v>138</v>
      </c>
    </row>
    <row r="197" spans="1:33">
      <c r="A197" t="s">
        <v>1196</v>
      </c>
      <c r="B197" t="s">
        <v>34</v>
      </c>
      <c r="C197" t="s">
        <v>35</v>
      </c>
      <c r="D197" t="b">
        <v>0</v>
      </c>
      <c r="E197" t="b">
        <v>0</v>
      </c>
      <c r="F197" t="b">
        <v>0</v>
      </c>
      <c r="G197" s="2" t="s">
        <v>58</v>
      </c>
      <c r="H197">
        <v>2018</v>
      </c>
      <c r="I197">
        <f>2025-Table6[[#This Row],[Plaatsings/Overname Jaar]]</f>
        <v>7</v>
      </c>
      <c r="J197" s="4">
        <v>43364</v>
      </c>
      <c r="K197" s="1" t="s">
        <v>37</v>
      </c>
      <c r="L197" s="1" t="s">
        <v>38</v>
      </c>
      <c r="M197" t="s">
        <v>39</v>
      </c>
      <c r="N197" t="s">
        <v>40</v>
      </c>
      <c r="O197" t="s">
        <v>41</v>
      </c>
      <c r="P197" s="1" t="s">
        <v>1197</v>
      </c>
      <c r="Q197" s="1" t="s">
        <v>1198</v>
      </c>
      <c r="R197" s="1" t="s">
        <v>1198</v>
      </c>
      <c r="S197" t="s">
        <v>1199</v>
      </c>
      <c r="T197">
        <v>1</v>
      </c>
      <c r="V197" t="s">
        <v>1200</v>
      </c>
      <c r="W197" t="s">
        <v>46</v>
      </c>
      <c r="X197" t="s">
        <v>1199</v>
      </c>
      <c r="Y197">
        <v>1</v>
      </c>
      <c r="Z197" t="s">
        <v>47</v>
      </c>
      <c r="AA197" t="s">
        <v>1200</v>
      </c>
      <c r="AB197" t="str">
        <f t="shared" si="3"/>
        <v>ZEIST</v>
      </c>
      <c r="AC197" t="s">
        <v>48</v>
      </c>
      <c r="AD197" t="s">
        <v>49</v>
      </c>
      <c r="AE197" t="s">
        <v>50</v>
      </c>
      <c r="AF197" t="s">
        <v>51</v>
      </c>
      <c r="AG197" t="s">
        <v>138</v>
      </c>
    </row>
    <row r="198" spans="1:33">
      <c r="A198" t="s">
        <v>1201</v>
      </c>
      <c r="B198" t="s">
        <v>34</v>
      </c>
      <c r="C198" t="s">
        <v>35</v>
      </c>
      <c r="D198" t="b">
        <v>0</v>
      </c>
      <c r="E198" t="b">
        <v>0</v>
      </c>
      <c r="F198" t="b">
        <v>0</v>
      </c>
      <c r="G198" s="2" t="s">
        <v>58</v>
      </c>
      <c r="H198">
        <v>2018</v>
      </c>
      <c r="I198">
        <f>2025-Table6[[#This Row],[Plaatsings/Overname Jaar]]</f>
        <v>7</v>
      </c>
      <c r="J198" s="4">
        <v>43327</v>
      </c>
      <c r="K198" s="1" t="s">
        <v>37</v>
      </c>
      <c r="L198" s="1" t="s">
        <v>38</v>
      </c>
      <c r="M198" t="s">
        <v>39</v>
      </c>
      <c r="N198" t="s">
        <v>40</v>
      </c>
      <c r="O198" t="s">
        <v>41</v>
      </c>
      <c r="P198" s="1" t="s">
        <v>1202</v>
      </c>
      <c r="Q198" s="1" t="s">
        <v>1203</v>
      </c>
      <c r="R198" s="1" t="s">
        <v>1203</v>
      </c>
      <c r="S198" t="s">
        <v>1204</v>
      </c>
      <c r="T198">
        <v>12</v>
      </c>
      <c r="V198" t="s">
        <v>1205</v>
      </c>
      <c r="W198" t="s">
        <v>46</v>
      </c>
      <c r="X198" t="s">
        <v>1204</v>
      </c>
      <c r="Y198">
        <v>12</v>
      </c>
      <c r="Z198" t="s">
        <v>47</v>
      </c>
      <c r="AA198" t="s">
        <v>1205</v>
      </c>
      <c r="AB198" t="str">
        <f t="shared" si="3"/>
        <v>ZEIST</v>
      </c>
      <c r="AC198" t="s">
        <v>48</v>
      </c>
      <c r="AD198" t="s">
        <v>49</v>
      </c>
      <c r="AE198" t="s">
        <v>50</v>
      </c>
      <c r="AF198" t="s">
        <v>51</v>
      </c>
      <c r="AG198" t="s">
        <v>892</v>
      </c>
    </row>
    <row r="199" spans="1:33">
      <c r="A199" t="s">
        <v>1206</v>
      </c>
      <c r="B199" t="s">
        <v>34</v>
      </c>
      <c r="C199" t="s">
        <v>35</v>
      </c>
      <c r="D199" t="b">
        <v>0</v>
      </c>
      <c r="E199" t="b">
        <v>0</v>
      </c>
      <c r="F199" t="b">
        <v>0</v>
      </c>
      <c r="G199" s="2" t="s">
        <v>58</v>
      </c>
      <c r="H199">
        <v>2018</v>
      </c>
      <c r="I199">
        <f>2025-Table6[[#This Row],[Plaatsings/Overname Jaar]]</f>
        <v>7</v>
      </c>
      <c r="J199" s="4">
        <v>43123</v>
      </c>
      <c r="K199" s="1" t="s">
        <v>37</v>
      </c>
      <c r="L199" s="1" t="s">
        <v>38</v>
      </c>
      <c r="M199" t="s">
        <v>39</v>
      </c>
      <c r="N199" t="s">
        <v>40</v>
      </c>
      <c r="O199" t="s">
        <v>41</v>
      </c>
      <c r="P199" s="1" t="s">
        <v>1207</v>
      </c>
      <c r="Q199" s="1" t="s">
        <v>1208</v>
      </c>
      <c r="R199" s="1" t="s">
        <v>1208</v>
      </c>
      <c r="S199" t="s">
        <v>1209</v>
      </c>
      <c r="T199">
        <v>16</v>
      </c>
      <c r="V199" t="s">
        <v>1210</v>
      </c>
      <c r="W199" t="s">
        <v>1211</v>
      </c>
      <c r="X199" t="s">
        <v>1209</v>
      </c>
      <c r="Y199">
        <v>16</v>
      </c>
      <c r="Z199" t="s">
        <v>47</v>
      </c>
      <c r="AA199" t="s">
        <v>1210</v>
      </c>
      <c r="AB199" t="str">
        <f t="shared" si="3"/>
        <v>Overig</v>
      </c>
      <c r="AC199" t="s">
        <v>1212</v>
      </c>
      <c r="AD199" t="s">
        <v>49</v>
      </c>
      <c r="AE199" t="s">
        <v>50</v>
      </c>
      <c r="AF199" t="s">
        <v>51</v>
      </c>
      <c r="AG199" t="s">
        <v>892</v>
      </c>
    </row>
    <row r="200" spans="1:33">
      <c r="A200" t="s">
        <v>1213</v>
      </c>
      <c r="B200" t="s">
        <v>34</v>
      </c>
      <c r="C200" t="s">
        <v>35</v>
      </c>
      <c r="D200" t="b">
        <v>0</v>
      </c>
      <c r="E200" t="b">
        <v>0</v>
      </c>
      <c r="F200" t="b">
        <v>0</v>
      </c>
      <c r="G200" s="2" t="s">
        <v>58</v>
      </c>
      <c r="H200">
        <v>2018</v>
      </c>
      <c r="I200">
        <f>2025-Table6[[#This Row],[Plaatsings/Overname Jaar]]</f>
        <v>7</v>
      </c>
      <c r="J200" s="4">
        <v>43123</v>
      </c>
      <c r="K200" s="1" t="s">
        <v>37</v>
      </c>
      <c r="L200" s="1" t="s">
        <v>38</v>
      </c>
      <c r="M200" t="s">
        <v>39</v>
      </c>
      <c r="N200" t="s">
        <v>40</v>
      </c>
      <c r="O200" t="s">
        <v>41</v>
      </c>
      <c r="P200" s="1" t="s">
        <v>1214</v>
      </c>
      <c r="Q200" s="1" t="s">
        <v>1215</v>
      </c>
      <c r="R200" s="1" t="s">
        <v>1215</v>
      </c>
      <c r="S200" t="s">
        <v>1216</v>
      </c>
      <c r="T200">
        <v>1</v>
      </c>
      <c r="U200" t="s">
        <v>210</v>
      </c>
      <c r="V200" t="s">
        <v>1217</v>
      </c>
      <c r="W200" t="s">
        <v>982</v>
      </c>
      <c r="X200" t="s">
        <v>1216</v>
      </c>
      <c r="Y200">
        <v>1</v>
      </c>
      <c r="Z200" t="s">
        <v>47</v>
      </c>
      <c r="AA200" t="s">
        <v>1217</v>
      </c>
      <c r="AB200" t="str">
        <f t="shared" si="3"/>
        <v>Overig</v>
      </c>
      <c r="AC200" t="s">
        <v>983</v>
      </c>
      <c r="AD200" t="s">
        <v>49</v>
      </c>
      <c r="AE200" t="s">
        <v>50</v>
      </c>
      <c r="AF200" t="s">
        <v>51</v>
      </c>
      <c r="AG200" t="s">
        <v>892</v>
      </c>
    </row>
    <row r="201" spans="1:33">
      <c r="A201" t="s">
        <v>1218</v>
      </c>
      <c r="B201" t="s">
        <v>34</v>
      </c>
      <c r="C201" t="s">
        <v>35</v>
      </c>
      <c r="D201" t="b">
        <v>0</v>
      </c>
      <c r="E201" t="b">
        <v>0</v>
      </c>
      <c r="F201" t="b">
        <v>0</v>
      </c>
      <c r="G201" s="2" t="s">
        <v>58</v>
      </c>
      <c r="H201">
        <v>2018</v>
      </c>
      <c r="I201">
        <f>2025-Table6[[#This Row],[Plaatsings/Overname Jaar]]</f>
        <v>7</v>
      </c>
      <c r="J201" s="4">
        <v>43265</v>
      </c>
      <c r="K201" s="1" t="s">
        <v>37</v>
      </c>
      <c r="L201" s="1" t="s">
        <v>38</v>
      </c>
      <c r="M201" t="s">
        <v>39</v>
      </c>
      <c r="N201" t="s">
        <v>40</v>
      </c>
      <c r="O201" t="s">
        <v>41</v>
      </c>
      <c r="P201" s="1" t="s">
        <v>1219</v>
      </c>
      <c r="Q201" s="1" t="s">
        <v>1220</v>
      </c>
      <c r="R201" s="1" t="s">
        <v>1220</v>
      </c>
      <c r="S201" t="s">
        <v>1221</v>
      </c>
      <c r="T201">
        <v>42</v>
      </c>
      <c r="V201" t="s">
        <v>1222</v>
      </c>
      <c r="W201" t="s">
        <v>274</v>
      </c>
      <c r="X201" t="s">
        <v>1221</v>
      </c>
      <c r="Y201">
        <v>42</v>
      </c>
      <c r="Z201" t="s">
        <v>47</v>
      </c>
      <c r="AA201" t="s">
        <v>1222</v>
      </c>
      <c r="AB201" t="str">
        <f t="shared" si="3"/>
        <v>Overig</v>
      </c>
      <c r="AC201" t="s">
        <v>275</v>
      </c>
      <c r="AD201" t="s">
        <v>49</v>
      </c>
      <c r="AE201" t="s">
        <v>50</v>
      </c>
      <c r="AF201" t="s">
        <v>51</v>
      </c>
      <c r="AG201" t="s">
        <v>138</v>
      </c>
    </row>
    <row r="202" spans="1:33">
      <c r="A202" t="s">
        <v>1223</v>
      </c>
      <c r="B202" t="s">
        <v>34</v>
      </c>
      <c r="C202" t="s">
        <v>35</v>
      </c>
      <c r="D202" t="b">
        <v>0</v>
      </c>
      <c r="E202" t="b">
        <v>0</v>
      </c>
      <c r="F202" t="b">
        <v>0</v>
      </c>
      <c r="G202" s="2" t="s">
        <v>58</v>
      </c>
      <c r="H202">
        <v>2018</v>
      </c>
      <c r="I202">
        <f>2025-Table6[[#This Row],[Plaatsings/Overname Jaar]]</f>
        <v>7</v>
      </c>
      <c r="J202" s="4">
        <v>43428</v>
      </c>
      <c r="K202" s="1" t="s">
        <v>37</v>
      </c>
      <c r="L202" s="1" t="s">
        <v>38</v>
      </c>
      <c r="M202" t="s">
        <v>39</v>
      </c>
      <c r="N202" t="s">
        <v>59</v>
      </c>
      <c r="O202" t="s">
        <v>115</v>
      </c>
      <c r="P202" s="1" t="s">
        <v>1224</v>
      </c>
      <c r="Q202" s="1" t="s">
        <v>1225</v>
      </c>
      <c r="R202" s="1" t="s">
        <v>1225</v>
      </c>
      <c r="S202" t="s">
        <v>1226</v>
      </c>
      <c r="T202">
        <v>28</v>
      </c>
      <c r="V202" t="s">
        <v>1227</v>
      </c>
      <c r="W202" t="s">
        <v>1228</v>
      </c>
      <c r="X202" t="s">
        <v>1226</v>
      </c>
      <c r="Y202">
        <v>28</v>
      </c>
      <c r="AA202" t="s">
        <v>1227</v>
      </c>
      <c r="AB202" t="str">
        <f t="shared" si="3"/>
        <v>Overig</v>
      </c>
      <c r="AC202" t="s">
        <v>1229</v>
      </c>
      <c r="AD202" t="s">
        <v>49</v>
      </c>
      <c r="AE202" t="s">
        <v>50</v>
      </c>
      <c r="AF202" t="s">
        <v>51</v>
      </c>
      <c r="AG202" t="s">
        <v>138</v>
      </c>
    </row>
    <row r="203" spans="1:33">
      <c r="A203" t="s">
        <v>1230</v>
      </c>
      <c r="B203" t="s">
        <v>34</v>
      </c>
      <c r="C203" t="s">
        <v>35</v>
      </c>
      <c r="D203" t="b">
        <v>0</v>
      </c>
      <c r="E203" t="b">
        <v>0</v>
      </c>
      <c r="F203" t="b">
        <v>0</v>
      </c>
      <c r="G203" s="2" t="s">
        <v>58</v>
      </c>
      <c r="H203">
        <v>2018</v>
      </c>
      <c r="I203">
        <f>2025-Table6[[#This Row],[Plaatsings/Overname Jaar]]</f>
        <v>7</v>
      </c>
      <c r="J203" s="4">
        <v>43424</v>
      </c>
      <c r="K203" s="1" t="s">
        <v>37</v>
      </c>
      <c r="L203" s="1" t="s">
        <v>38</v>
      </c>
      <c r="M203" t="s">
        <v>39</v>
      </c>
      <c r="N203" t="s">
        <v>59</v>
      </c>
      <c r="O203" t="s">
        <v>60</v>
      </c>
      <c r="P203" s="1" t="s">
        <v>1231</v>
      </c>
      <c r="Q203" s="1" t="s">
        <v>1232</v>
      </c>
      <c r="R203" s="1" t="s">
        <v>1232</v>
      </c>
      <c r="S203" t="s">
        <v>1233</v>
      </c>
      <c r="T203">
        <v>57</v>
      </c>
      <c r="V203" t="s">
        <v>1234</v>
      </c>
      <c r="W203" t="s">
        <v>1149</v>
      </c>
      <c r="X203" t="s">
        <v>1233</v>
      </c>
      <c r="Y203">
        <v>57</v>
      </c>
      <c r="AA203" t="s">
        <v>1234</v>
      </c>
      <c r="AB203" t="str">
        <f t="shared" si="3"/>
        <v>Overig</v>
      </c>
      <c r="AC203" t="s">
        <v>1150</v>
      </c>
      <c r="AD203" t="s">
        <v>49</v>
      </c>
      <c r="AE203" t="s">
        <v>50</v>
      </c>
      <c r="AF203" t="s">
        <v>51</v>
      </c>
      <c r="AG203" t="s">
        <v>892</v>
      </c>
    </row>
    <row r="204" spans="1:33">
      <c r="A204" t="s">
        <v>1235</v>
      </c>
      <c r="B204" t="s">
        <v>34</v>
      </c>
      <c r="C204" t="s">
        <v>35</v>
      </c>
      <c r="D204" t="b">
        <v>0</v>
      </c>
      <c r="E204" t="b">
        <v>0</v>
      </c>
      <c r="F204" t="b">
        <v>0</v>
      </c>
      <c r="G204" s="2" t="s">
        <v>58</v>
      </c>
      <c r="H204">
        <v>2018</v>
      </c>
      <c r="I204">
        <f>2025-Table6[[#This Row],[Plaatsings/Overname Jaar]]</f>
        <v>7</v>
      </c>
      <c r="J204" s="4">
        <v>43258</v>
      </c>
      <c r="K204" s="1" t="s">
        <v>37</v>
      </c>
      <c r="L204" s="1" t="s">
        <v>38</v>
      </c>
      <c r="M204" t="s">
        <v>39</v>
      </c>
      <c r="N204" t="s">
        <v>59</v>
      </c>
      <c r="O204" t="s">
        <v>60</v>
      </c>
      <c r="P204" s="1" t="s">
        <v>1236</v>
      </c>
      <c r="Q204" s="1" t="s">
        <v>1237</v>
      </c>
      <c r="R204" s="1" t="s">
        <v>1237</v>
      </c>
      <c r="S204" t="s">
        <v>1238</v>
      </c>
      <c r="T204">
        <v>32</v>
      </c>
      <c r="V204" t="s">
        <v>1239</v>
      </c>
      <c r="W204" t="s">
        <v>84</v>
      </c>
      <c r="X204" t="s">
        <v>1238</v>
      </c>
      <c r="Y204">
        <v>32</v>
      </c>
      <c r="AA204" t="s">
        <v>1239</v>
      </c>
      <c r="AB204" t="str">
        <f t="shared" si="3"/>
        <v>HAARLEM</v>
      </c>
      <c r="AC204" t="s">
        <v>85</v>
      </c>
      <c r="AD204" t="s">
        <v>49</v>
      </c>
      <c r="AE204" t="s">
        <v>50</v>
      </c>
      <c r="AF204" t="s">
        <v>51</v>
      </c>
      <c r="AG204" t="s">
        <v>138</v>
      </c>
    </row>
    <row r="205" spans="1:33">
      <c r="A205" t="s">
        <v>1240</v>
      </c>
      <c r="B205" t="s">
        <v>34</v>
      </c>
      <c r="C205" t="s">
        <v>35</v>
      </c>
      <c r="D205" t="b">
        <v>0</v>
      </c>
      <c r="E205" t="b">
        <v>0</v>
      </c>
      <c r="F205" t="b">
        <v>0</v>
      </c>
      <c r="G205" s="2" t="s">
        <v>58</v>
      </c>
      <c r="H205">
        <v>2018</v>
      </c>
      <c r="I205">
        <f>2025-Table6[[#This Row],[Plaatsings/Overname Jaar]]</f>
        <v>7</v>
      </c>
      <c r="J205" s="4">
        <v>43270</v>
      </c>
      <c r="K205" s="1" t="s">
        <v>37</v>
      </c>
      <c r="L205" s="1" t="s">
        <v>38</v>
      </c>
      <c r="M205" t="s">
        <v>39</v>
      </c>
      <c r="N205" t="s">
        <v>59</v>
      </c>
      <c r="O205" t="s">
        <v>60</v>
      </c>
      <c r="P205" s="1" t="s">
        <v>1241</v>
      </c>
      <c r="Q205" s="1" t="s">
        <v>1242</v>
      </c>
      <c r="R205" s="1" t="s">
        <v>1242</v>
      </c>
      <c r="S205" t="s">
        <v>1243</v>
      </c>
      <c r="T205">
        <v>56</v>
      </c>
      <c r="V205" t="s">
        <v>1244</v>
      </c>
      <c r="W205" t="s">
        <v>783</v>
      </c>
      <c r="X205" t="s">
        <v>1243</v>
      </c>
      <c r="Y205">
        <v>56</v>
      </c>
      <c r="AA205" t="s">
        <v>1244</v>
      </c>
      <c r="AB205" t="str">
        <f t="shared" si="3"/>
        <v>HOOFDDORP</v>
      </c>
      <c r="AC205" t="s">
        <v>784</v>
      </c>
      <c r="AD205" t="s">
        <v>49</v>
      </c>
      <c r="AE205" t="s">
        <v>50</v>
      </c>
      <c r="AF205" t="s">
        <v>51</v>
      </c>
      <c r="AG205" t="s">
        <v>305</v>
      </c>
    </row>
    <row r="206" spans="1:33">
      <c r="A206" t="s">
        <v>1245</v>
      </c>
      <c r="B206" t="s">
        <v>34</v>
      </c>
      <c r="C206" t="s">
        <v>35</v>
      </c>
      <c r="D206" t="b">
        <v>0</v>
      </c>
      <c r="E206" t="b">
        <v>0</v>
      </c>
      <c r="F206" t="b">
        <v>0</v>
      </c>
      <c r="G206" s="2" t="s">
        <v>58</v>
      </c>
      <c r="H206">
        <v>2018</v>
      </c>
      <c r="I206">
        <f>2025-Table6[[#This Row],[Plaatsings/Overname Jaar]]</f>
        <v>7</v>
      </c>
      <c r="J206" s="4">
        <v>43357</v>
      </c>
      <c r="K206" s="1" t="s">
        <v>37</v>
      </c>
      <c r="L206" s="1" t="s">
        <v>38</v>
      </c>
      <c r="M206" t="s">
        <v>39</v>
      </c>
      <c r="N206" t="s">
        <v>59</v>
      </c>
      <c r="O206" t="s">
        <v>60</v>
      </c>
      <c r="P206" s="1" t="s">
        <v>1246</v>
      </c>
      <c r="Q206" s="1" t="s">
        <v>1247</v>
      </c>
      <c r="R206" s="1" t="s">
        <v>1247</v>
      </c>
      <c r="S206" t="s">
        <v>1248</v>
      </c>
      <c r="T206">
        <v>88</v>
      </c>
      <c r="V206" t="s">
        <v>1249</v>
      </c>
      <c r="W206" t="s">
        <v>476</v>
      </c>
      <c r="X206" t="s">
        <v>1248</v>
      </c>
      <c r="Y206">
        <v>88</v>
      </c>
      <c r="AA206" t="s">
        <v>1249</v>
      </c>
      <c r="AB206" t="str">
        <f t="shared" si="3"/>
        <v>ZAANDAM</v>
      </c>
      <c r="AC206" t="s">
        <v>477</v>
      </c>
      <c r="AD206" t="s">
        <v>49</v>
      </c>
      <c r="AE206" t="s">
        <v>50</v>
      </c>
      <c r="AF206" t="s">
        <v>51</v>
      </c>
      <c r="AG206" t="s">
        <v>138</v>
      </c>
    </row>
    <row r="207" spans="1:33">
      <c r="A207" t="s">
        <v>1250</v>
      </c>
      <c r="B207" t="s">
        <v>34</v>
      </c>
      <c r="C207" t="s">
        <v>35</v>
      </c>
      <c r="D207" t="b">
        <v>0</v>
      </c>
      <c r="E207" t="b">
        <v>0</v>
      </c>
      <c r="F207" t="b">
        <v>0</v>
      </c>
      <c r="G207" s="2" t="s">
        <v>58</v>
      </c>
      <c r="H207">
        <v>2018</v>
      </c>
      <c r="I207">
        <f>2025-Table6[[#This Row],[Plaatsings/Overname Jaar]]</f>
        <v>7</v>
      </c>
      <c r="J207" s="4">
        <v>43371</v>
      </c>
      <c r="K207" s="1" t="s">
        <v>37</v>
      </c>
      <c r="L207" s="1" t="s">
        <v>38</v>
      </c>
      <c r="M207" t="s">
        <v>39</v>
      </c>
      <c r="N207" t="s">
        <v>59</v>
      </c>
      <c r="O207" t="s">
        <v>60</v>
      </c>
      <c r="P207" s="1" t="s">
        <v>1251</v>
      </c>
      <c r="Q207" s="1" t="s">
        <v>1252</v>
      </c>
      <c r="R207" s="1" t="s">
        <v>1252</v>
      </c>
      <c r="S207" t="s">
        <v>1253</v>
      </c>
      <c r="T207">
        <v>1</v>
      </c>
      <c r="V207" t="s">
        <v>1254</v>
      </c>
      <c r="W207" t="s">
        <v>171</v>
      </c>
      <c r="X207" t="s">
        <v>1253</v>
      </c>
      <c r="Y207">
        <v>1</v>
      </c>
      <c r="AA207" t="s">
        <v>1254</v>
      </c>
      <c r="AB207" t="str">
        <f t="shared" si="3"/>
        <v>Overig</v>
      </c>
      <c r="AC207" t="s">
        <v>172</v>
      </c>
      <c r="AD207" t="s">
        <v>49</v>
      </c>
      <c r="AE207" t="s">
        <v>50</v>
      </c>
      <c r="AF207" t="s">
        <v>51</v>
      </c>
      <c r="AG207" t="s">
        <v>138</v>
      </c>
    </row>
    <row r="208" spans="1:33">
      <c r="A208" t="s">
        <v>1255</v>
      </c>
      <c r="B208" t="s">
        <v>34</v>
      </c>
      <c r="C208" t="s">
        <v>35</v>
      </c>
      <c r="D208" t="b">
        <v>0</v>
      </c>
      <c r="E208" t="b">
        <v>0</v>
      </c>
      <c r="F208" t="b">
        <v>0</v>
      </c>
      <c r="G208" s="2" t="s">
        <v>58</v>
      </c>
      <c r="H208">
        <v>2018</v>
      </c>
      <c r="I208">
        <f>2025-Table6[[#This Row],[Plaatsings/Overname Jaar]]</f>
        <v>7</v>
      </c>
      <c r="J208" s="4">
        <v>43357</v>
      </c>
      <c r="K208" s="1" t="s">
        <v>37</v>
      </c>
      <c r="L208" s="1" t="s">
        <v>38</v>
      </c>
      <c r="M208" t="s">
        <v>39</v>
      </c>
      <c r="N208" t="s">
        <v>59</v>
      </c>
      <c r="O208" t="s">
        <v>60</v>
      </c>
      <c r="P208" s="1" t="s">
        <v>1256</v>
      </c>
      <c r="Q208" s="1" t="s">
        <v>1257</v>
      </c>
      <c r="R208" s="1" t="s">
        <v>1257</v>
      </c>
      <c r="S208" t="s">
        <v>1258</v>
      </c>
      <c r="T208">
        <v>6</v>
      </c>
      <c r="V208" t="s">
        <v>1259</v>
      </c>
      <c r="W208" t="s">
        <v>476</v>
      </c>
      <c r="X208" t="s">
        <v>1260</v>
      </c>
      <c r="Y208">
        <v>6</v>
      </c>
      <c r="AA208" t="s">
        <v>1259</v>
      </c>
      <c r="AB208" t="str">
        <f t="shared" si="3"/>
        <v>ZAANDAM</v>
      </c>
      <c r="AC208" t="s">
        <v>477</v>
      </c>
      <c r="AD208" t="s">
        <v>49</v>
      </c>
      <c r="AE208" t="s">
        <v>50</v>
      </c>
      <c r="AF208" t="s">
        <v>51</v>
      </c>
      <c r="AG208" t="s">
        <v>138</v>
      </c>
    </row>
    <row r="209" spans="1:33">
      <c r="A209" t="s">
        <v>1261</v>
      </c>
      <c r="B209" t="s">
        <v>34</v>
      </c>
      <c r="C209" t="s">
        <v>35</v>
      </c>
      <c r="D209" t="b">
        <v>0</v>
      </c>
      <c r="E209" t="b">
        <v>0</v>
      </c>
      <c r="F209" t="b">
        <v>0</v>
      </c>
      <c r="G209" s="2" t="s">
        <v>58</v>
      </c>
      <c r="H209">
        <v>2018</v>
      </c>
      <c r="I209">
        <f>2025-Table6[[#This Row],[Plaatsings/Overname Jaar]]</f>
        <v>7</v>
      </c>
      <c r="J209" s="4">
        <v>43440</v>
      </c>
      <c r="K209" s="1" t="s">
        <v>37</v>
      </c>
      <c r="L209" s="1" t="s">
        <v>38</v>
      </c>
      <c r="M209" t="s">
        <v>39</v>
      </c>
      <c r="N209" t="s">
        <v>59</v>
      </c>
      <c r="O209" t="s">
        <v>115</v>
      </c>
      <c r="P209" s="1" t="s">
        <v>1262</v>
      </c>
      <c r="Q209" s="1" t="s">
        <v>1263</v>
      </c>
      <c r="R209" s="1" t="s">
        <v>1263</v>
      </c>
      <c r="S209" t="s">
        <v>1264</v>
      </c>
      <c r="T209">
        <v>48</v>
      </c>
      <c r="V209" t="s">
        <v>1265</v>
      </c>
      <c r="W209" t="s">
        <v>120</v>
      </c>
      <c r="X209" t="s">
        <v>1264</v>
      </c>
      <c r="Y209">
        <v>48</v>
      </c>
      <c r="AA209" t="s">
        <v>1265</v>
      </c>
      <c r="AB209" t="str">
        <f t="shared" si="3"/>
        <v>ALMERE</v>
      </c>
      <c r="AC209" t="s">
        <v>123</v>
      </c>
      <c r="AD209" t="s">
        <v>49</v>
      </c>
      <c r="AE209" t="s">
        <v>50</v>
      </c>
      <c r="AF209" t="s">
        <v>51</v>
      </c>
      <c r="AG209" t="s">
        <v>138</v>
      </c>
    </row>
    <row r="210" spans="1:33">
      <c r="A210" t="s">
        <v>1266</v>
      </c>
      <c r="B210" t="s">
        <v>34</v>
      </c>
      <c r="C210" t="s">
        <v>35</v>
      </c>
      <c r="D210" t="b">
        <v>0</v>
      </c>
      <c r="E210" t="b">
        <v>0</v>
      </c>
      <c r="F210" t="b">
        <v>0</v>
      </c>
      <c r="G210" s="2" t="s">
        <v>58</v>
      </c>
      <c r="H210">
        <v>2018</v>
      </c>
      <c r="I210">
        <f>2025-Table6[[#This Row],[Plaatsings/Overname Jaar]]</f>
        <v>7</v>
      </c>
      <c r="J210" s="4">
        <v>43343</v>
      </c>
      <c r="K210" s="1" t="s">
        <v>37</v>
      </c>
      <c r="L210" s="1" t="s">
        <v>38</v>
      </c>
      <c r="M210" t="s">
        <v>39</v>
      </c>
      <c r="N210" t="s">
        <v>40</v>
      </c>
      <c r="O210" t="s">
        <v>41</v>
      </c>
      <c r="P210" s="1" t="s">
        <v>1267</v>
      </c>
      <c r="Q210" s="1" t="s">
        <v>1268</v>
      </c>
      <c r="R210" s="1" t="s">
        <v>1268</v>
      </c>
      <c r="S210" t="s">
        <v>1269</v>
      </c>
      <c r="T210">
        <v>27</v>
      </c>
      <c r="V210" t="s">
        <v>1270</v>
      </c>
      <c r="W210" t="s">
        <v>216</v>
      </c>
      <c r="X210" t="s">
        <v>1269</v>
      </c>
      <c r="Y210">
        <v>27</v>
      </c>
      <c r="Z210" t="s">
        <v>47</v>
      </c>
      <c r="AA210" t="s">
        <v>1270</v>
      </c>
      <c r="AB210" t="str">
        <f t="shared" si="3"/>
        <v>Overig</v>
      </c>
      <c r="AC210" t="s">
        <v>217</v>
      </c>
      <c r="AD210" t="s">
        <v>49</v>
      </c>
      <c r="AE210" t="s">
        <v>50</v>
      </c>
      <c r="AF210" t="s">
        <v>51</v>
      </c>
      <c r="AG210" t="s">
        <v>138</v>
      </c>
    </row>
    <row r="211" spans="1:33">
      <c r="A211" t="s">
        <v>1271</v>
      </c>
      <c r="B211" t="s">
        <v>34</v>
      </c>
      <c r="C211" t="s">
        <v>35</v>
      </c>
      <c r="D211" t="b">
        <v>0</v>
      </c>
      <c r="E211" t="b">
        <v>0</v>
      </c>
      <c r="F211" t="b">
        <v>0</v>
      </c>
      <c r="G211" s="2" t="s">
        <v>58</v>
      </c>
      <c r="H211">
        <v>2018</v>
      </c>
      <c r="I211">
        <f>2025-Table6[[#This Row],[Plaatsings/Overname Jaar]]</f>
        <v>7</v>
      </c>
      <c r="J211" s="4">
        <v>43327</v>
      </c>
      <c r="K211" s="1" t="s">
        <v>37</v>
      </c>
      <c r="L211" s="1" t="s">
        <v>38</v>
      </c>
      <c r="M211" t="s">
        <v>39</v>
      </c>
      <c r="N211" t="s">
        <v>40</v>
      </c>
      <c r="O211" t="s">
        <v>41</v>
      </c>
      <c r="P211" s="1" t="s">
        <v>1272</v>
      </c>
      <c r="Q211" s="1" t="s">
        <v>1273</v>
      </c>
      <c r="R211" s="1" t="s">
        <v>1273</v>
      </c>
      <c r="S211" t="s">
        <v>1274</v>
      </c>
      <c r="T211">
        <v>44</v>
      </c>
      <c r="V211" t="s">
        <v>1275</v>
      </c>
      <c r="W211" t="s">
        <v>46</v>
      </c>
      <c r="X211" t="s">
        <v>1274</v>
      </c>
      <c r="Y211">
        <v>44</v>
      </c>
      <c r="Z211" t="s">
        <v>47</v>
      </c>
      <c r="AA211" t="s">
        <v>1275</v>
      </c>
      <c r="AB211" t="str">
        <f t="shared" si="3"/>
        <v>ZEIST</v>
      </c>
      <c r="AC211" t="s">
        <v>48</v>
      </c>
      <c r="AD211" t="s">
        <v>49</v>
      </c>
      <c r="AE211" t="s">
        <v>50</v>
      </c>
      <c r="AF211" t="s">
        <v>51</v>
      </c>
      <c r="AG211" t="s">
        <v>892</v>
      </c>
    </row>
    <row r="212" spans="1:33">
      <c r="A212" t="s">
        <v>1276</v>
      </c>
      <c r="B212" t="s">
        <v>34</v>
      </c>
      <c r="C212" t="s">
        <v>35</v>
      </c>
      <c r="D212" t="b">
        <v>0</v>
      </c>
      <c r="E212" t="b">
        <v>0</v>
      </c>
      <c r="F212" t="b">
        <v>0</v>
      </c>
      <c r="G212" s="2" t="s">
        <v>58</v>
      </c>
      <c r="H212">
        <v>2018</v>
      </c>
      <c r="I212">
        <f>2025-Table6[[#This Row],[Plaatsings/Overname Jaar]]</f>
        <v>7</v>
      </c>
      <c r="J212" s="4">
        <v>43371</v>
      </c>
      <c r="K212" s="1" t="s">
        <v>37</v>
      </c>
      <c r="L212" s="1" t="s">
        <v>38</v>
      </c>
      <c r="M212" t="s">
        <v>39</v>
      </c>
      <c r="N212" t="s">
        <v>59</v>
      </c>
      <c r="O212" t="s">
        <v>60</v>
      </c>
      <c r="P212" s="1" t="s">
        <v>1277</v>
      </c>
      <c r="Q212" s="1" t="s">
        <v>1278</v>
      </c>
      <c r="R212" s="1" t="s">
        <v>1278</v>
      </c>
      <c r="S212" t="s">
        <v>1279</v>
      </c>
      <c r="T212">
        <v>2</v>
      </c>
      <c r="V212" t="s">
        <v>1280</v>
      </c>
      <c r="W212" t="s">
        <v>449</v>
      </c>
      <c r="X212" t="s">
        <v>1279</v>
      </c>
      <c r="Y212">
        <v>2</v>
      </c>
      <c r="Z212" t="s">
        <v>210</v>
      </c>
      <c r="AA212" t="s">
        <v>1280</v>
      </c>
      <c r="AB212" t="str">
        <f t="shared" si="3"/>
        <v>ALKMAAR</v>
      </c>
      <c r="AC212" t="s">
        <v>450</v>
      </c>
      <c r="AD212" t="s">
        <v>49</v>
      </c>
      <c r="AE212" t="s">
        <v>50</v>
      </c>
      <c r="AF212" t="s">
        <v>51</v>
      </c>
      <c r="AG212" t="s">
        <v>138</v>
      </c>
    </row>
    <row r="213" spans="1:33">
      <c r="A213" t="s">
        <v>1281</v>
      </c>
      <c r="B213" t="s">
        <v>34</v>
      </c>
      <c r="C213" t="s">
        <v>35</v>
      </c>
      <c r="D213" t="b">
        <v>0</v>
      </c>
      <c r="E213" t="b">
        <v>0</v>
      </c>
      <c r="F213" t="b">
        <v>0</v>
      </c>
      <c r="G213" s="2" t="s">
        <v>58</v>
      </c>
      <c r="H213">
        <v>2018</v>
      </c>
      <c r="I213">
        <f>2025-Table6[[#This Row],[Plaatsings/Overname Jaar]]</f>
        <v>7</v>
      </c>
      <c r="J213" s="4">
        <v>43385</v>
      </c>
      <c r="K213" s="1" t="s">
        <v>37</v>
      </c>
      <c r="L213" s="1" t="s">
        <v>38</v>
      </c>
      <c r="M213" t="s">
        <v>39</v>
      </c>
      <c r="N213" t="s">
        <v>40</v>
      </c>
      <c r="O213" t="s">
        <v>41</v>
      </c>
      <c r="P213" s="1" t="s">
        <v>1282</v>
      </c>
      <c r="Q213" s="1" t="s">
        <v>1283</v>
      </c>
      <c r="R213" s="1" t="s">
        <v>1283</v>
      </c>
      <c r="S213" t="s">
        <v>1284</v>
      </c>
      <c r="T213">
        <v>8</v>
      </c>
      <c r="V213" t="s">
        <v>1285</v>
      </c>
      <c r="W213" t="s">
        <v>1286</v>
      </c>
      <c r="X213" t="s">
        <v>1284</v>
      </c>
      <c r="Y213">
        <v>8</v>
      </c>
      <c r="Z213" t="s">
        <v>47</v>
      </c>
      <c r="AA213" t="s">
        <v>1285</v>
      </c>
      <c r="AB213" t="str">
        <f t="shared" si="3"/>
        <v>Overig</v>
      </c>
      <c r="AC213" t="s">
        <v>1287</v>
      </c>
      <c r="AD213" t="s">
        <v>49</v>
      </c>
      <c r="AE213" t="s">
        <v>50</v>
      </c>
      <c r="AF213" t="s">
        <v>51</v>
      </c>
      <c r="AG213" t="s">
        <v>138</v>
      </c>
    </row>
    <row r="214" spans="1:33">
      <c r="A214" t="s">
        <v>1288</v>
      </c>
      <c r="B214" t="s">
        <v>34</v>
      </c>
      <c r="C214" t="s">
        <v>35</v>
      </c>
      <c r="D214" t="b">
        <v>0</v>
      </c>
      <c r="E214" t="b">
        <v>0</v>
      </c>
      <c r="F214" t="b">
        <v>0</v>
      </c>
      <c r="G214" s="2" t="s">
        <v>58</v>
      </c>
      <c r="H214">
        <v>2018</v>
      </c>
      <c r="I214">
        <f>2025-Table6[[#This Row],[Plaatsings/Overname Jaar]]</f>
        <v>7</v>
      </c>
      <c r="J214" s="4">
        <v>43112</v>
      </c>
      <c r="K214" s="1" t="s">
        <v>37</v>
      </c>
      <c r="L214" s="1" t="s">
        <v>38</v>
      </c>
      <c r="M214" t="s">
        <v>39</v>
      </c>
      <c r="N214" t="s">
        <v>59</v>
      </c>
      <c r="O214" t="s">
        <v>115</v>
      </c>
      <c r="P214" s="1" t="s">
        <v>1289</v>
      </c>
      <c r="Q214" s="1" t="s">
        <v>1290</v>
      </c>
      <c r="R214" s="1" t="s">
        <v>1290</v>
      </c>
      <c r="S214" t="s">
        <v>1291</v>
      </c>
      <c r="T214">
        <v>116</v>
      </c>
      <c r="V214" t="s">
        <v>1292</v>
      </c>
      <c r="W214" t="s">
        <v>120</v>
      </c>
      <c r="X214" t="s">
        <v>1293</v>
      </c>
      <c r="Y214">
        <v>116</v>
      </c>
      <c r="AA214" t="s">
        <v>1292</v>
      </c>
      <c r="AB214" t="str">
        <f t="shared" si="3"/>
        <v>ALMERE</v>
      </c>
      <c r="AC214" t="s">
        <v>123</v>
      </c>
      <c r="AD214" t="s">
        <v>49</v>
      </c>
      <c r="AE214" t="s">
        <v>50</v>
      </c>
      <c r="AF214" t="s">
        <v>51</v>
      </c>
      <c r="AG214" t="s">
        <v>138</v>
      </c>
    </row>
    <row r="215" spans="1:33">
      <c r="A215" t="s">
        <v>1294</v>
      </c>
      <c r="B215" t="s">
        <v>34</v>
      </c>
      <c r="C215" t="s">
        <v>35</v>
      </c>
      <c r="D215" t="b">
        <v>0</v>
      </c>
      <c r="E215" t="b">
        <v>0</v>
      </c>
      <c r="F215" t="b">
        <v>0</v>
      </c>
      <c r="G215" s="2" t="s">
        <v>58</v>
      </c>
      <c r="H215">
        <v>2018</v>
      </c>
      <c r="I215">
        <f>2025-Table6[[#This Row],[Plaatsings/Overname Jaar]]</f>
        <v>7</v>
      </c>
      <c r="J215" s="4">
        <v>43357</v>
      </c>
      <c r="K215" s="1" t="s">
        <v>37</v>
      </c>
      <c r="L215" s="1" t="s">
        <v>38</v>
      </c>
      <c r="M215" t="s">
        <v>39</v>
      </c>
      <c r="N215" t="s">
        <v>59</v>
      </c>
      <c r="O215" t="s">
        <v>60</v>
      </c>
      <c r="P215" s="1" t="s">
        <v>1295</v>
      </c>
      <c r="Q215" s="1" t="s">
        <v>1296</v>
      </c>
      <c r="R215" s="1" t="s">
        <v>1296</v>
      </c>
      <c r="S215" t="s">
        <v>1297</v>
      </c>
      <c r="T215">
        <v>15</v>
      </c>
      <c r="V215" t="s">
        <v>1298</v>
      </c>
      <c r="W215" t="s">
        <v>476</v>
      </c>
      <c r="X215" t="s">
        <v>1297</v>
      </c>
      <c r="Y215">
        <v>15</v>
      </c>
      <c r="AA215" t="s">
        <v>1298</v>
      </c>
      <c r="AB215" t="str">
        <f t="shared" si="3"/>
        <v>ZAANDAM</v>
      </c>
      <c r="AC215" t="s">
        <v>477</v>
      </c>
      <c r="AD215" t="s">
        <v>49</v>
      </c>
      <c r="AE215" t="s">
        <v>50</v>
      </c>
      <c r="AF215" t="s">
        <v>51</v>
      </c>
      <c r="AG215" t="s">
        <v>138</v>
      </c>
    </row>
    <row r="216" spans="1:33">
      <c r="A216" t="s">
        <v>1299</v>
      </c>
      <c r="B216" t="s">
        <v>34</v>
      </c>
      <c r="C216" t="s">
        <v>35</v>
      </c>
      <c r="D216" t="b">
        <v>0</v>
      </c>
      <c r="E216" t="b">
        <v>0</v>
      </c>
      <c r="F216" t="b">
        <v>0</v>
      </c>
      <c r="G216" s="2" t="s">
        <v>58</v>
      </c>
      <c r="H216">
        <v>2018</v>
      </c>
      <c r="I216">
        <f>2025-Table6[[#This Row],[Plaatsings/Overname Jaar]]</f>
        <v>7</v>
      </c>
      <c r="J216" s="4">
        <v>43187</v>
      </c>
      <c r="K216" s="1" t="s">
        <v>37</v>
      </c>
      <c r="L216" s="1" t="s">
        <v>38</v>
      </c>
      <c r="M216" t="s">
        <v>39</v>
      </c>
      <c r="N216" t="s">
        <v>59</v>
      </c>
      <c r="O216" t="s">
        <v>60</v>
      </c>
      <c r="P216" s="1" t="s">
        <v>1300</v>
      </c>
      <c r="Q216" s="1" t="s">
        <v>1301</v>
      </c>
      <c r="R216" s="1" t="s">
        <v>1301</v>
      </c>
      <c r="S216" t="s">
        <v>1302</v>
      </c>
      <c r="T216">
        <v>1</v>
      </c>
      <c r="V216" t="s">
        <v>1303</v>
      </c>
      <c r="W216" t="s">
        <v>84</v>
      </c>
      <c r="X216" t="s">
        <v>1302</v>
      </c>
      <c r="Y216">
        <v>1</v>
      </c>
      <c r="AA216" t="s">
        <v>1303</v>
      </c>
      <c r="AB216" t="str">
        <f t="shared" si="3"/>
        <v>HAARLEM</v>
      </c>
      <c r="AC216" t="s">
        <v>85</v>
      </c>
      <c r="AD216" t="s">
        <v>49</v>
      </c>
      <c r="AE216" t="s">
        <v>50</v>
      </c>
      <c r="AF216" t="s">
        <v>51</v>
      </c>
      <c r="AG216" t="s">
        <v>892</v>
      </c>
    </row>
    <row r="217" spans="1:33">
      <c r="A217" t="s">
        <v>1304</v>
      </c>
      <c r="B217" t="s">
        <v>34</v>
      </c>
      <c r="C217" t="s">
        <v>35</v>
      </c>
      <c r="D217" t="b">
        <v>0</v>
      </c>
      <c r="E217" t="b">
        <v>0</v>
      </c>
      <c r="F217" t="b">
        <v>0</v>
      </c>
      <c r="G217" s="2" t="s">
        <v>58</v>
      </c>
      <c r="H217">
        <v>2018</v>
      </c>
      <c r="I217">
        <f>2025-Table6[[#This Row],[Plaatsings/Overname Jaar]]</f>
        <v>7</v>
      </c>
      <c r="J217" s="4">
        <v>43209</v>
      </c>
      <c r="K217" s="1" t="s">
        <v>37</v>
      </c>
      <c r="L217" s="1" t="s">
        <v>38</v>
      </c>
      <c r="M217" t="s">
        <v>39</v>
      </c>
      <c r="N217" t="s">
        <v>59</v>
      </c>
      <c r="O217" t="s">
        <v>60</v>
      </c>
      <c r="P217" s="1" t="s">
        <v>1305</v>
      </c>
      <c r="Q217" s="1" t="s">
        <v>1306</v>
      </c>
      <c r="R217" s="1" t="s">
        <v>1306</v>
      </c>
      <c r="S217" t="s">
        <v>1307</v>
      </c>
      <c r="T217">
        <v>59</v>
      </c>
      <c r="V217" t="s">
        <v>1308</v>
      </c>
      <c r="W217" t="s">
        <v>783</v>
      </c>
      <c r="X217" t="s">
        <v>1307</v>
      </c>
      <c r="Y217">
        <v>59</v>
      </c>
      <c r="AA217" t="s">
        <v>1308</v>
      </c>
      <c r="AB217" t="str">
        <f t="shared" si="3"/>
        <v>HOOFDDORP</v>
      </c>
      <c r="AC217" t="s">
        <v>784</v>
      </c>
      <c r="AD217" t="s">
        <v>49</v>
      </c>
      <c r="AE217" t="s">
        <v>50</v>
      </c>
      <c r="AF217" t="s">
        <v>51</v>
      </c>
      <c r="AG217" t="s">
        <v>305</v>
      </c>
    </row>
    <row r="218" spans="1:33">
      <c r="A218" t="s">
        <v>1309</v>
      </c>
      <c r="B218" t="s">
        <v>34</v>
      </c>
      <c r="C218" t="s">
        <v>35</v>
      </c>
      <c r="D218" t="b">
        <v>0</v>
      </c>
      <c r="E218" t="b">
        <v>0</v>
      </c>
      <c r="F218" t="b">
        <v>0</v>
      </c>
      <c r="G218" s="2" t="s">
        <v>58</v>
      </c>
      <c r="H218">
        <v>2018</v>
      </c>
      <c r="I218">
        <f>2025-Table6[[#This Row],[Plaatsings/Overname Jaar]]</f>
        <v>7</v>
      </c>
      <c r="J218" s="4">
        <v>43116</v>
      </c>
      <c r="K218" s="1" t="s">
        <v>37</v>
      </c>
      <c r="L218" s="1" t="s">
        <v>38</v>
      </c>
      <c r="M218" t="s">
        <v>39</v>
      </c>
      <c r="N218" t="s">
        <v>40</v>
      </c>
      <c r="O218" t="s">
        <v>41</v>
      </c>
      <c r="P218" s="1" t="s">
        <v>1310</v>
      </c>
      <c r="Q218" s="1" t="s">
        <v>1311</v>
      </c>
      <c r="R218" s="1" t="s">
        <v>1311</v>
      </c>
      <c r="S218" t="s">
        <v>1312</v>
      </c>
      <c r="T218">
        <v>8</v>
      </c>
      <c r="V218" t="s">
        <v>1313</v>
      </c>
      <c r="W218" t="s">
        <v>216</v>
      </c>
      <c r="X218" t="s">
        <v>1314</v>
      </c>
      <c r="Y218">
        <v>33</v>
      </c>
      <c r="Z218" t="s">
        <v>47</v>
      </c>
      <c r="AA218" t="s">
        <v>1315</v>
      </c>
      <c r="AB218" t="str">
        <f t="shared" si="3"/>
        <v>Overig</v>
      </c>
      <c r="AC218" t="s">
        <v>217</v>
      </c>
      <c r="AD218" t="s">
        <v>49</v>
      </c>
      <c r="AE218" t="s">
        <v>50</v>
      </c>
      <c r="AF218" t="s">
        <v>51</v>
      </c>
      <c r="AG218" t="s">
        <v>305</v>
      </c>
    </row>
    <row r="219" spans="1:33">
      <c r="A219" t="s">
        <v>1316</v>
      </c>
      <c r="B219" t="s">
        <v>34</v>
      </c>
      <c r="C219" t="s">
        <v>35</v>
      </c>
      <c r="D219" t="b">
        <v>0</v>
      </c>
      <c r="E219" t="b">
        <v>0</v>
      </c>
      <c r="F219" t="b">
        <v>0</v>
      </c>
      <c r="G219" s="2" t="s">
        <v>58</v>
      </c>
      <c r="H219">
        <v>2018</v>
      </c>
      <c r="I219">
        <f>2025-Table6[[#This Row],[Plaatsings/Overname Jaar]]</f>
        <v>7</v>
      </c>
      <c r="J219" s="4">
        <v>43209</v>
      </c>
      <c r="K219" s="1" t="s">
        <v>37</v>
      </c>
      <c r="L219" s="1" t="s">
        <v>38</v>
      </c>
      <c r="M219" t="s">
        <v>39</v>
      </c>
      <c r="N219" t="s">
        <v>59</v>
      </c>
      <c r="O219" t="s">
        <v>60</v>
      </c>
      <c r="P219" s="1" t="s">
        <v>1317</v>
      </c>
      <c r="Q219" s="1" t="s">
        <v>1318</v>
      </c>
      <c r="R219" s="1" t="s">
        <v>1318</v>
      </c>
      <c r="S219" t="s">
        <v>902</v>
      </c>
      <c r="T219">
        <v>20</v>
      </c>
      <c r="V219" t="s">
        <v>1319</v>
      </c>
      <c r="W219" t="s">
        <v>783</v>
      </c>
      <c r="X219" t="s">
        <v>902</v>
      </c>
      <c r="Y219">
        <v>20</v>
      </c>
      <c r="AA219" t="s">
        <v>1319</v>
      </c>
      <c r="AB219" t="str">
        <f t="shared" si="3"/>
        <v>HOOFDDORP</v>
      </c>
      <c r="AC219" t="s">
        <v>784</v>
      </c>
      <c r="AD219" t="s">
        <v>49</v>
      </c>
      <c r="AE219" t="s">
        <v>50</v>
      </c>
      <c r="AF219" t="s">
        <v>51</v>
      </c>
      <c r="AG219" t="s">
        <v>892</v>
      </c>
    </row>
    <row r="220" spans="1:33">
      <c r="A220" t="s">
        <v>1320</v>
      </c>
      <c r="B220" t="s">
        <v>34</v>
      </c>
      <c r="C220" t="s">
        <v>35</v>
      </c>
      <c r="D220" t="b">
        <v>0</v>
      </c>
      <c r="E220" t="b">
        <v>0</v>
      </c>
      <c r="F220" t="b">
        <v>0</v>
      </c>
      <c r="G220" s="2" t="s">
        <v>58</v>
      </c>
      <c r="H220">
        <v>2018</v>
      </c>
      <c r="I220">
        <f>2025-Table6[[#This Row],[Plaatsings/Overname Jaar]]</f>
        <v>7</v>
      </c>
      <c r="J220" s="4">
        <v>43329</v>
      </c>
      <c r="K220" s="1" t="s">
        <v>37</v>
      </c>
      <c r="L220" s="1" t="s">
        <v>38</v>
      </c>
      <c r="M220" t="s">
        <v>39</v>
      </c>
      <c r="N220" t="s">
        <v>40</v>
      </c>
      <c r="O220" t="s">
        <v>41</v>
      </c>
      <c r="P220" s="1" t="s">
        <v>1321</v>
      </c>
      <c r="Q220" s="1" t="s">
        <v>1322</v>
      </c>
      <c r="R220" s="1" t="s">
        <v>1322</v>
      </c>
      <c r="S220" t="s">
        <v>1323</v>
      </c>
      <c r="T220">
        <v>143</v>
      </c>
      <c r="V220" t="s">
        <v>1324</v>
      </c>
      <c r="W220" t="s">
        <v>46</v>
      </c>
      <c r="X220" t="s">
        <v>1323</v>
      </c>
      <c r="Y220">
        <v>143</v>
      </c>
      <c r="Z220" t="s">
        <v>47</v>
      </c>
      <c r="AA220" t="s">
        <v>1324</v>
      </c>
      <c r="AB220" t="str">
        <f t="shared" si="3"/>
        <v>ZEIST</v>
      </c>
      <c r="AC220" t="s">
        <v>48</v>
      </c>
      <c r="AD220" t="s">
        <v>49</v>
      </c>
      <c r="AE220" t="s">
        <v>50</v>
      </c>
      <c r="AF220" t="s">
        <v>51</v>
      </c>
      <c r="AG220" t="s">
        <v>138</v>
      </c>
    </row>
    <row r="221" spans="1:33">
      <c r="A221" t="s">
        <v>1325</v>
      </c>
      <c r="B221" t="s">
        <v>34</v>
      </c>
      <c r="C221" t="s">
        <v>35</v>
      </c>
      <c r="D221" t="b">
        <v>0</v>
      </c>
      <c r="E221" t="b">
        <v>0</v>
      </c>
      <c r="F221" t="b">
        <v>0</v>
      </c>
      <c r="G221" s="2" t="s">
        <v>58</v>
      </c>
      <c r="H221">
        <v>2018</v>
      </c>
      <c r="I221">
        <f>2025-Table6[[#This Row],[Plaatsings/Overname Jaar]]</f>
        <v>7</v>
      </c>
      <c r="J221" s="4">
        <v>43397</v>
      </c>
      <c r="K221" s="1" t="s">
        <v>37</v>
      </c>
      <c r="L221" s="1" t="s">
        <v>38</v>
      </c>
      <c r="M221" t="s">
        <v>39</v>
      </c>
      <c r="N221" t="s">
        <v>59</v>
      </c>
      <c r="O221" t="s">
        <v>60</v>
      </c>
      <c r="P221" s="1" t="s">
        <v>1326</v>
      </c>
      <c r="Q221" s="1" t="s">
        <v>1327</v>
      </c>
      <c r="R221" s="1" t="s">
        <v>1327</v>
      </c>
      <c r="S221" t="s">
        <v>1328</v>
      </c>
      <c r="T221">
        <v>8</v>
      </c>
      <c r="V221" t="s">
        <v>1329</v>
      </c>
      <c r="W221" t="s">
        <v>476</v>
      </c>
      <c r="X221" t="s">
        <v>1328</v>
      </c>
      <c r="Y221">
        <v>8</v>
      </c>
      <c r="AA221" t="s">
        <v>1329</v>
      </c>
      <c r="AB221" t="str">
        <f t="shared" si="3"/>
        <v>ZAANDAM</v>
      </c>
      <c r="AC221" t="s">
        <v>477</v>
      </c>
      <c r="AD221" t="s">
        <v>49</v>
      </c>
      <c r="AE221" t="s">
        <v>50</v>
      </c>
      <c r="AF221" t="s">
        <v>51</v>
      </c>
      <c r="AG221" t="s">
        <v>138</v>
      </c>
    </row>
    <row r="222" spans="1:33">
      <c r="A222" t="s">
        <v>1330</v>
      </c>
      <c r="B222" t="s">
        <v>34</v>
      </c>
      <c r="C222" t="s">
        <v>35</v>
      </c>
      <c r="D222" t="b">
        <v>0</v>
      </c>
      <c r="E222" t="b">
        <v>0</v>
      </c>
      <c r="F222" t="b">
        <v>0</v>
      </c>
      <c r="G222" s="2" t="s">
        <v>58</v>
      </c>
      <c r="H222">
        <v>2018</v>
      </c>
      <c r="I222">
        <f>2025-Table6[[#This Row],[Plaatsings/Overname Jaar]]</f>
        <v>7</v>
      </c>
      <c r="J222" s="4">
        <v>43258</v>
      </c>
      <c r="K222" s="1" t="s">
        <v>37</v>
      </c>
      <c r="L222" s="1" t="s">
        <v>38</v>
      </c>
      <c r="M222" t="s">
        <v>39</v>
      </c>
      <c r="N222" t="s">
        <v>59</v>
      </c>
      <c r="O222" t="s">
        <v>60</v>
      </c>
      <c r="P222" s="1" t="s">
        <v>1331</v>
      </c>
      <c r="Q222" s="1" t="s">
        <v>1332</v>
      </c>
      <c r="R222" s="1" t="s">
        <v>1332</v>
      </c>
      <c r="S222" t="s">
        <v>1333</v>
      </c>
      <c r="T222">
        <v>194</v>
      </c>
      <c r="V222" t="s">
        <v>1334</v>
      </c>
      <c r="W222" t="s">
        <v>84</v>
      </c>
      <c r="X222" t="s">
        <v>1333</v>
      </c>
      <c r="Y222">
        <v>194</v>
      </c>
      <c r="AA222" t="s">
        <v>1334</v>
      </c>
      <c r="AB222" t="str">
        <f t="shared" si="3"/>
        <v>HAARLEM</v>
      </c>
      <c r="AC222" t="s">
        <v>85</v>
      </c>
      <c r="AD222" t="s">
        <v>49</v>
      </c>
      <c r="AE222" t="s">
        <v>50</v>
      </c>
      <c r="AF222" t="s">
        <v>51</v>
      </c>
      <c r="AG222" t="s">
        <v>138</v>
      </c>
    </row>
    <row r="223" spans="1:33">
      <c r="A223" t="s">
        <v>1335</v>
      </c>
      <c r="B223" t="s">
        <v>34</v>
      </c>
      <c r="C223" t="s">
        <v>35</v>
      </c>
      <c r="D223" t="b">
        <v>0</v>
      </c>
      <c r="E223" t="b">
        <v>0</v>
      </c>
      <c r="F223" t="b">
        <v>0</v>
      </c>
      <c r="G223" s="2" t="s">
        <v>58</v>
      </c>
      <c r="H223">
        <v>2018</v>
      </c>
      <c r="I223">
        <f>2025-Table6[[#This Row],[Plaatsings/Overname Jaar]]</f>
        <v>7</v>
      </c>
      <c r="J223" s="4">
        <v>43213</v>
      </c>
      <c r="K223" s="1" t="s">
        <v>37</v>
      </c>
      <c r="L223" s="1" t="s">
        <v>38</v>
      </c>
      <c r="M223" t="s">
        <v>39</v>
      </c>
      <c r="N223" t="s">
        <v>59</v>
      </c>
      <c r="O223" t="s">
        <v>60</v>
      </c>
      <c r="P223" s="1" t="s">
        <v>1336</v>
      </c>
      <c r="Q223" s="1" t="s">
        <v>1337</v>
      </c>
      <c r="R223" s="1" t="s">
        <v>1337</v>
      </c>
      <c r="S223" t="s">
        <v>1338</v>
      </c>
      <c r="T223">
        <v>87</v>
      </c>
      <c r="V223" t="s">
        <v>1339</v>
      </c>
      <c r="W223" t="s">
        <v>1149</v>
      </c>
      <c r="X223" t="s">
        <v>1338</v>
      </c>
      <c r="Y223">
        <v>87</v>
      </c>
      <c r="AA223" t="s">
        <v>1339</v>
      </c>
      <c r="AB223" t="str">
        <f t="shared" si="3"/>
        <v>Overig</v>
      </c>
      <c r="AC223" t="s">
        <v>1150</v>
      </c>
      <c r="AD223" t="s">
        <v>49</v>
      </c>
      <c r="AE223" t="s">
        <v>50</v>
      </c>
      <c r="AF223" t="s">
        <v>51</v>
      </c>
      <c r="AG223" t="s">
        <v>892</v>
      </c>
    </row>
    <row r="224" spans="1:33">
      <c r="A224" t="s">
        <v>1340</v>
      </c>
      <c r="B224" t="s">
        <v>34</v>
      </c>
      <c r="C224" t="s">
        <v>35</v>
      </c>
      <c r="D224" t="b">
        <v>0</v>
      </c>
      <c r="E224" t="b">
        <v>0</v>
      </c>
      <c r="F224" t="b">
        <v>0</v>
      </c>
      <c r="G224" s="2" t="s">
        <v>58</v>
      </c>
      <c r="H224">
        <v>2018</v>
      </c>
      <c r="I224">
        <f>2025-Table6[[#This Row],[Plaatsings/Overname Jaar]]</f>
        <v>7</v>
      </c>
      <c r="J224" s="4">
        <v>43258</v>
      </c>
      <c r="K224" s="1" t="s">
        <v>37</v>
      </c>
      <c r="L224" s="1" t="s">
        <v>38</v>
      </c>
      <c r="M224" t="s">
        <v>39</v>
      </c>
      <c r="N224" t="s">
        <v>59</v>
      </c>
      <c r="O224" t="s">
        <v>60</v>
      </c>
      <c r="P224" s="1" t="s">
        <v>1341</v>
      </c>
      <c r="Q224" s="1" t="s">
        <v>1342</v>
      </c>
      <c r="R224" s="1" t="s">
        <v>1342</v>
      </c>
      <c r="S224" t="s">
        <v>1343</v>
      </c>
      <c r="T224">
        <v>192</v>
      </c>
      <c r="V224" t="s">
        <v>1344</v>
      </c>
      <c r="W224" t="s">
        <v>84</v>
      </c>
      <c r="X224" t="s">
        <v>1343</v>
      </c>
      <c r="Y224">
        <v>192</v>
      </c>
      <c r="AA224" t="s">
        <v>1344</v>
      </c>
      <c r="AB224" t="str">
        <f t="shared" si="3"/>
        <v>HAARLEM</v>
      </c>
      <c r="AC224" t="s">
        <v>85</v>
      </c>
      <c r="AD224" t="s">
        <v>49</v>
      </c>
      <c r="AE224" t="s">
        <v>50</v>
      </c>
      <c r="AF224" t="s">
        <v>51</v>
      </c>
      <c r="AG224" t="s">
        <v>138</v>
      </c>
    </row>
    <row r="225" spans="1:33">
      <c r="A225" t="s">
        <v>1345</v>
      </c>
      <c r="B225" t="s">
        <v>34</v>
      </c>
      <c r="C225" t="s">
        <v>35</v>
      </c>
      <c r="D225" t="b">
        <v>0</v>
      </c>
      <c r="E225" t="b">
        <v>0</v>
      </c>
      <c r="F225" t="b">
        <v>0</v>
      </c>
      <c r="G225" s="2" t="s">
        <v>58</v>
      </c>
      <c r="H225">
        <v>2018</v>
      </c>
      <c r="I225">
        <f>2025-Table6[[#This Row],[Plaatsings/Overname Jaar]]</f>
        <v>7</v>
      </c>
      <c r="J225" s="4">
        <v>43371</v>
      </c>
      <c r="K225" s="1" t="s">
        <v>37</v>
      </c>
      <c r="L225" s="1" t="s">
        <v>38</v>
      </c>
      <c r="M225" t="s">
        <v>39</v>
      </c>
      <c r="N225" t="s">
        <v>59</v>
      </c>
      <c r="O225" t="s">
        <v>60</v>
      </c>
      <c r="P225" s="1" t="s">
        <v>1346</v>
      </c>
      <c r="Q225" s="1" t="s">
        <v>1347</v>
      </c>
      <c r="R225" s="1" t="s">
        <v>1347</v>
      </c>
      <c r="S225" t="s">
        <v>1348</v>
      </c>
      <c r="T225">
        <v>4</v>
      </c>
      <c r="V225" t="s">
        <v>1349</v>
      </c>
      <c r="W225" t="s">
        <v>449</v>
      </c>
      <c r="X225" t="s">
        <v>1348</v>
      </c>
      <c r="Y225">
        <v>4</v>
      </c>
      <c r="AA225" t="s">
        <v>1349</v>
      </c>
      <c r="AB225" t="str">
        <f t="shared" si="3"/>
        <v>ALKMAAR</v>
      </c>
      <c r="AC225" t="s">
        <v>450</v>
      </c>
      <c r="AD225" t="s">
        <v>49</v>
      </c>
      <c r="AE225" t="s">
        <v>50</v>
      </c>
      <c r="AF225" t="s">
        <v>51</v>
      </c>
      <c r="AG225" t="s">
        <v>138</v>
      </c>
    </row>
    <row r="226" spans="1:33">
      <c r="A226" t="s">
        <v>1350</v>
      </c>
      <c r="B226" t="s">
        <v>34</v>
      </c>
      <c r="C226" t="s">
        <v>35</v>
      </c>
      <c r="D226" t="b">
        <v>0</v>
      </c>
      <c r="E226" t="b">
        <v>0</v>
      </c>
      <c r="F226" t="b">
        <v>0</v>
      </c>
      <c r="G226" s="2" t="s">
        <v>58</v>
      </c>
      <c r="H226">
        <v>2018</v>
      </c>
      <c r="I226">
        <f>2025-Table6[[#This Row],[Plaatsings/Overname Jaar]]</f>
        <v>7</v>
      </c>
      <c r="J226" s="4">
        <v>43279</v>
      </c>
      <c r="K226" s="1" t="s">
        <v>37</v>
      </c>
      <c r="L226" s="1" t="s">
        <v>38</v>
      </c>
      <c r="M226" t="s">
        <v>39</v>
      </c>
      <c r="N226" t="s">
        <v>59</v>
      </c>
      <c r="O226" t="s">
        <v>60</v>
      </c>
      <c r="P226" s="1" t="s">
        <v>1351</v>
      </c>
      <c r="Q226" s="1" t="s">
        <v>1352</v>
      </c>
      <c r="R226" s="1" t="s">
        <v>1352</v>
      </c>
      <c r="S226" t="s">
        <v>1353</v>
      </c>
      <c r="T226">
        <v>4</v>
      </c>
      <c r="V226" t="s">
        <v>1354</v>
      </c>
      <c r="W226" t="s">
        <v>98</v>
      </c>
      <c r="X226" t="s">
        <v>1353</v>
      </c>
      <c r="Y226">
        <v>4</v>
      </c>
      <c r="AA226" t="s">
        <v>1354</v>
      </c>
      <c r="AB226" t="str">
        <f t="shared" si="3"/>
        <v>Overig</v>
      </c>
      <c r="AC226" t="s">
        <v>99</v>
      </c>
      <c r="AD226" t="s">
        <v>49</v>
      </c>
      <c r="AE226" t="s">
        <v>50</v>
      </c>
      <c r="AF226" t="s">
        <v>51</v>
      </c>
      <c r="AG226" t="s">
        <v>138</v>
      </c>
    </row>
    <row r="227" spans="1:33">
      <c r="A227" t="s">
        <v>1355</v>
      </c>
      <c r="B227" t="s">
        <v>34</v>
      </c>
      <c r="C227" t="s">
        <v>35</v>
      </c>
      <c r="D227" t="b">
        <v>0</v>
      </c>
      <c r="E227" t="b">
        <v>0</v>
      </c>
      <c r="F227" t="b">
        <v>0</v>
      </c>
      <c r="G227" s="2" t="s">
        <v>58</v>
      </c>
      <c r="H227">
        <v>2018</v>
      </c>
      <c r="I227">
        <f>2025-Table6[[#This Row],[Plaatsings/Overname Jaar]]</f>
        <v>7</v>
      </c>
      <c r="J227" s="4">
        <v>43203</v>
      </c>
      <c r="K227" s="1" t="s">
        <v>37</v>
      </c>
      <c r="L227" s="1" t="s">
        <v>38</v>
      </c>
      <c r="M227" t="s">
        <v>39</v>
      </c>
      <c r="N227" t="s">
        <v>59</v>
      </c>
      <c r="O227" t="s">
        <v>60</v>
      </c>
      <c r="P227" s="1" t="s">
        <v>1356</v>
      </c>
      <c r="Q227" s="1" t="s">
        <v>1357</v>
      </c>
      <c r="R227" s="1" t="s">
        <v>1357</v>
      </c>
      <c r="S227" t="s">
        <v>1358</v>
      </c>
      <c r="T227">
        <v>46</v>
      </c>
      <c r="V227" t="s">
        <v>1359</v>
      </c>
      <c r="W227" t="s">
        <v>783</v>
      </c>
      <c r="X227" t="s">
        <v>1358</v>
      </c>
      <c r="Y227">
        <v>46</v>
      </c>
      <c r="AA227" t="s">
        <v>1359</v>
      </c>
      <c r="AB227" t="str">
        <f t="shared" si="3"/>
        <v>HOOFDDORP</v>
      </c>
      <c r="AC227" t="s">
        <v>784</v>
      </c>
      <c r="AD227" t="s">
        <v>49</v>
      </c>
      <c r="AE227" t="s">
        <v>50</v>
      </c>
      <c r="AF227" t="s">
        <v>51</v>
      </c>
      <c r="AG227" t="s">
        <v>892</v>
      </c>
    </row>
    <row r="228" spans="1:33">
      <c r="A228" t="s">
        <v>1360</v>
      </c>
      <c r="B228" t="s">
        <v>34</v>
      </c>
      <c r="C228" t="s">
        <v>35</v>
      </c>
      <c r="D228" t="b">
        <v>0</v>
      </c>
      <c r="E228" t="b">
        <v>0</v>
      </c>
      <c r="F228" t="b">
        <v>0</v>
      </c>
      <c r="G228" s="2" t="s">
        <v>58</v>
      </c>
      <c r="H228">
        <v>2018</v>
      </c>
      <c r="I228">
        <f>2025-Table6[[#This Row],[Plaatsings/Overname Jaar]]</f>
        <v>7</v>
      </c>
      <c r="J228" s="4">
        <v>43350</v>
      </c>
      <c r="K228" s="1" t="s">
        <v>37</v>
      </c>
      <c r="L228" s="1" t="s">
        <v>38</v>
      </c>
      <c r="M228" t="s">
        <v>39</v>
      </c>
      <c r="N228" t="s">
        <v>59</v>
      </c>
      <c r="O228" t="s">
        <v>60</v>
      </c>
      <c r="P228" s="1" t="s">
        <v>1361</v>
      </c>
      <c r="Q228" s="1" t="s">
        <v>1362</v>
      </c>
      <c r="R228" s="1" t="s">
        <v>1362</v>
      </c>
      <c r="S228" t="s">
        <v>1363</v>
      </c>
      <c r="T228">
        <v>14</v>
      </c>
      <c r="V228" t="s">
        <v>1364</v>
      </c>
      <c r="W228" t="s">
        <v>476</v>
      </c>
      <c r="X228" t="s">
        <v>1365</v>
      </c>
      <c r="Y228">
        <v>14</v>
      </c>
      <c r="AA228" t="s">
        <v>1364</v>
      </c>
      <c r="AB228" t="str">
        <f t="shared" si="3"/>
        <v>ZAANDAM</v>
      </c>
      <c r="AC228" t="s">
        <v>477</v>
      </c>
      <c r="AD228" t="s">
        <v>49</v>
      </c>
      <c r="AE228" t="s">
        <v>50</v>
      </c>
      <c r="AF228" t="s">
        <v>51</v>
      </c>
      <c r="AG228" t="s">
        <v>138</v>
      </c>
    </row>
    <row r="229" spans="1:33">
      <c r="A229" t="s">
        <v>1366</v>
      </c>
      <c r="B229" t="s">
        <v>34</v>
      </c>
      <c r="C229" t="s">
        <v>35</v>
      </c>
      <c r="D229" t="b">
        <v>0</v>
      </c>
      <c r="E229" t="b">
        <v>0</v>
      </c>
      <c r="F229" t="b">
        <v>0</v>
      </c>
      <c r="G229" s="2" t="s">
        <v>58</v>
      </c>
      <c r="H229">
        <v>2018</v>
      </c>
      <c r="I229">
        <f>2025-Table6[[#This Row],[Plaatsings/Overname Jaar]]</f>
        <v>7</v>
      </c>
      <c r="J229" s="4">
        <v>43343</v>
      </c>
      <c r="K229" s="1" t="s">
        <v>37</v>
      </c>
      <c r="L229" s="1" t="s">
        <v>38</v>
      </c>
      <c r="M229" t="s">
        <v>39</v>
      </c>
      <c r="N229" t="s">
        <v>59</v>
      </c>
      <c r="O229" t="s">
        <v>60</v>
      </c>
      <c r="P229" s="1" t="s">
        <v>1367</v>
      </c>
      <c r="Q229" s="1" t="s">
        <v>1368</v>
      </c>
      <c r="R229" s="1" t="s">
        <v>1368</v>
      </c>
      <c r="S229" t="s">
        <v>1369</v>
      </c>
      <c r="T229">
        <v>220</v>
      </c>
      <c r="V229" t="s">
        <v>1370</v>
      </c>
      <c r="W229" t="s">
        <v>783</v>
      </c>
      <c r="X229" t="s">
        <v>1369</v>
      </c>
      <c r="Y229">
        <v>220</v>
      </c>
      <c r="AA229" t="s">
        <v>1370</v>
      </c>
      <c r="AB229" t="str">
        <f t="shared" si="3"/>
        <v>HOOFDDORP</v>
      </c>
      <c r="AC229" t="s">
        <v>784</v>
      </c>
      <c r="AD229" t="s">
        <v>49</v>
      </c>
      <c r="AE229" t="s">
        <v>50</v>
      </c>
      <c r="AF229" t="s">
        <v>51</v>
      </c>
      <c r="AG229" t="s">
        <v>138</v>
      </c>
    </row>
    <row r="230" spans="1:33">
      <c r="A230" t="s">
        <v>1371</v>
      </c>
      <c r="B230" t="s">
        <v>34</v>
      </c>
      <c r="C230" t="s">
        <v>35</v>
      </c>
      <c r="D230" t="b">
        <v>0</v>
      </c>
      <c r="E230" t="b">
        <v>0</v>
      </c>
      <c r="F230" t="b">
        <v>0</v>
      </c>
      <c r="G230" s="2" t="s">
        <v>58</v>
      </c>
      <c r="H230">
        <v>2018</v>
      </c>
      <c r="I230">
        <f>2025-Table6[[#This Row],[Plaatsings/Overname Jaar]]</f>
        <v>7</v>
      </c>
      <c r="J230" s="4">
        <v>43437</v>
      </c>
      <c r="K230" s="1" t="s">
        <v>37</v>
      </c>
      <c r="L230" s="1" t="s">
        <v>38</v>
      </c>
      <c r="M230" t="s">
        <v>39</v>
      </c>
      <c r="N230" t="s">
        <v>40</v>
      </c>
      <c r="O230" t="s">
        <v>41</v>
      </c>
      <c r="P230" s="1" t="s">
        <v>1372</v>
      </c>
      <c r="Q230" s="1" t="s">
        <v>1373</v>
      </c>
      <c r="R230" s="1" t="s">
        <v>1373</v>
      </c>
      <c r="S230" t="s">
        <v>1374</v>
      </c>
      <c r="T230">
        <v>22</v>
      </c>
      <c r="V230" t="s">
        <v>1375</v>
      </c>
      <c r="W230" t="s">
        <v>1051</v>
      </c>
      <c r="X230" t="s">
        <v>1374</v>
      </c>
      <c r="Y230">
        <v>24</v>
      </c>
      <c r="Z230" t="s">
        <v>47</v>
      </c>
      <c r="AA230" t="s">
        <v>1376</v>
      </c>
      <c r="AB230" t="str">
        <f t="shared" si="3"/>
        <v>Overig</v>
      </c>
      <c r="AC230" t="s">
        <v>1052</v>
      </c>
      <c r="AD230" t="s">
        <v>49</v>
      </c>
      <c r="AE230" t="s">
        <v>50</v>
      </c>
      <c r="AF230" t="s">
        <v>51</v>
      </c>
      <c r="AG230" t="s">
        <v>138</v>
      </c>
    </row>
    <row r="231" spans="1:33">
      <c r="A231" t="s">
        <v>1377</v>
      </c>
      <c r="B231" t="s">
        <v>34</v>
      </c>
      <c r="C231" t="s">
        <v>35</v>
      </c>
      <c r="D231" t="b">
        <v>0</v>
      </c>
      <c r="E231" t="b">
        <v>0</v>
      </c>
      <c r="F231" t="b">
        <v>0</v>
      </c>
      <c r="G231" s="2" t="s">
        <v>58</v>
      </c>
      <c r="H231">
        <v>2018</v>
      </c>
      <c r="I231">
        <f>2025-Table6[[#This Row],[Plaatsings/Overname Jaar]]</f>
        <v>7</v>
      </c>
      <c r="J231" s="4">
        <v>43216</v>
      </c>
      <c r="K231" s="1" t="s">
        <v>37</v>
      </c>
      <c r="L231" s="1" t="s">
        <v>38</v>
      </c>
      <c r="M231" t="s">
        <v>39</v>
      </c>
      <c r="N231" t="s">
        <v>59</v>
      </c>
      <c r="O231" t="s">
        <v>115</v>
      </c>
      <c r="P231" s="1" t="s">
        <v>1378</v>
      </c>
      <c r="Q231" s="1" t="s">
        <v>1379</v>
      </c>
      <c r="R231" s="1" t="s">
        <v>1379</v>
      </c>
      <c r="S231" t="s">
        <v>1380</v>
      </c>
      <c r="T231">
        <v>23</v>
      </c>
      <c r="V231" t="s">
        <v>1381</v>
      </c>
      <c r="W231" t="s">
        <v>242</v>
      </c>
      <c r="X231" t="s">
        <v>1380</v>
      </c>
      <c r="Y231">
        <v>2</v>
      </c>
      <c r="Z231" t="s">
        <v>1382</v>
      </c>
      <c r="AA231" t="s">
        <v>1381</v>
      </c>
      <c r="AB231" t="str">
        <f t="shared" si="3"/>
        <v>HILVERSUM</v>
      </c>
      <c r="AC231" t="s">
        <v>243</v>
      </c>
      <c r="AD231" t="s">
        <v>49</v>
      </c>
      <c r="AE231" t="s">
        <v>50</v>
      </c>
      <c r="AF231" t="s">
        <v>51</v>
      </c>
      <c r="AG231" t="s">
        <v>892</v>
      </c>
    </row>
    <row r="232" spans="1:33">
      <c r="A232" t="s">
        <v>1383</v>
      </c>
      <c r="B232" t="s">
        <v>34</v>
      </c>
      <c r="C232" t="s">
        <v>35</v>
      </c>
      <c r="D232" t="b">
        <v>0</v>
      </c>
      <c r="E232" t="b">
        <v>0</v>
      </c>
      <c r="F232" t="b">
        <v>0</v>
      </c>
      <c r="G232" s="2" t="s">
        <v>58</v>
      </c>
      <c r="H232">
        <v>2018</v>
      </c>
      <c r="I232">
        <f>2025-Table6[[#This Row],[Plaatsings/Overname Jaar]]</f>
        <v>7</v>
      </c>
      <c r="J232" s="4">
        <v>43340</v>
      </c>
      <c r="K232" s="1" t="s">
        <v>37</v>
      </c>
      <c r="L232" s="1" t="s">
        <v>38</v>
      </c>
      <c r="M232" t="s">
        <v>39</v>
      </c>
      <c r="N232" t="s">
        <v>40</v>
      </c>
      <c r="O232" t="s">
        <v>41</v>
      </c>
      <c r="P232" s="1" t="s">
        <v>1384</v>
      </c>
      <c r="Q232" s="1" t="s">
        <v>1385</v>
      </c>
      <c r="R232" s="1" t="s">
        <v>1385</v>
      </c>
      <c r="S232" t="s">
        <v>1386</v>
      </c>
      <c r="T232">
        <v>43</v>
      </c>
      <c r="V232" t="s">
        <v>1387</v>
      </c>
      <c r="W232" t="s">
        <v>274</v>
      </c>
      <c r="X232" t="s">
        <v>1386</v>
      </c>
      <c r="Y232">
        <v>57</v>
      </c>
      <c r="Z232" t="s">
        <v>47</v>
      </c>
      <c r="AA232" t="s">
        <v>1388</v>
      </c>
      <c r="AB232" t="str">
        <f t="shared" si="3"/>
        <v>Overig</v>
      </c>
      <c r="AC232" t="s">
        <v>275</v>
      </c>
      <c r="AD232" t="s">
        <v>49</v>
      </c>
      <c r="AE232" t="s">
        <v>50</v>
      </c>
      <c r="AF232" t="s">
        <v>51</v>
      </c>
      <c r="AG232" t="s">
        <v>138</v>
      </c>
    </row>
    <row r="233" spans="1:33">
      <c r="A233" t="s">
        <v>1389</v>
      </c>
      <c r="B233" t="s">
        <v>34</v>
      </c>
      <c r="C233" t="s">
        <v>35</v>
      </c>
      <c r="D233" t="b">
        <v>0</v>
      </c>
      <c r="E233" t="b">
        <v>0</v>
      </c>
      <c r="F233" t="b">
        <v>0</v>
      </c>
      <c r="G233" s="2" t="s">
        <v>58</v>
      </c>
      <c r="H233">
        <v>2018</v>
      </c>
      <c r="I233">
        <f>2025-Table6[[#This Row],[Plaatsings/Overname Jaar]]</f>
        <v>7</v>
      </c>
      <c r="J233" s="4">
        <v>43350</v>
      </c>
      <c r="K233" s="1" t="s">
        <v>37</v>
      </c>
      <c r="L233" s="1" t="s">
        <v>38</v>
      </c>
      <c r="M233" t="s">
        <v>39</v>
      </c>
      <c r="N233" t="s">
        <v>59</v>
      </c>
      <c r="O233" t="s">
        <v>60</v>
      </c>
      <c r="P233" s="1" t="s">
        <v>1390</v>
      </c>
      <c r="Q233" s="1" t="s">
        <v>1391</v>
      </c>
      <c r="R233" s="1" t="s">
        <v>1391</v>
      </c>
      <c r="S233" t="s">
        <v>1392</v>
      </c>
      <c r="T233">
        <v>9</v>
      </c>
      <c r="V233" t="s">
        <v>1393</v>
      </c>
      <c r="W233" t="s">
        <v>476</v>
      </c>
      <c r="X233" t="s">
        <v>1392</v>
      </c>
      <c r="Y233">
        <v>9</v>
      </c>
      <c r="Z233" t="s">
        <v>210</v>
      </c>
      <c r="AA233" t="s">
        <v>1393</v>
      </c>
      <c r="AB233" t="str">
        <f t="shared" si="3"/>
        <v>ZAANDAM</v>
      </c>
      <c r="AC233" t="s">
        <v>477</v>
      </c>
      <c r="AD233" t="s">
        <v>49</v>
      </c>
      <c r="AE233" t="s">
        <v>50</v>
      </c>
      <c r="AF233" t="s">
        <v>51</v>
      </c>
      <c r="AG233" t="s">
        <v>138</v>
      </c>
    </row>
    <row r="234" spans="1:33">
      <c r="A234" t="s">
        <v>1394</v>
      </c>
      <c r="B234" t="s">
        <v>34</v>
      </c>
      <c r="C234" t="s">
        <v>35</v>
      </c>
      <c r="D234" t="b">
        <v>0</v>
      </c>
      <c r="E234" t="b">
        <v>0</v>
      </c>
      <c r="F234" t="b">
        <v>0</v>
      </c>
      <c r="G234" s="2" t="s">
        <v>58</v>
      </c>
      <c r="H234">
        <v>2018</v>
      </c>
      <c r="I234">
        <f>2025-Table6[[#This Row],[Plaatsings/Overname Jaar]]</f>
        <v>7</v>
      </c>
      <c r="J234" s="4">
        <v>43213</v>
      </c>
      <c r="K234" s="1" t="s">
        <v>37</v>
      </c>
      <c r="L234" s="1" t="s">
        <v>38</v>
      </c>
      <c r="M234" t="s">
        <v>39</v>
      </c>
      <c r="N234" t="s">
        <v>59</v>
      </c>
      <c r="O234" t="s">
        <v>60</v>
      </c>
      <c r="P234" s="1" t="s">
        <v>1395</v>
      </c>
      <c r="Q234" s="1" t="s">
        <v>1396</v>
      </c>
      <c r="R234" s="1" t="s">
        <v>1396</v>
      </c>
      <c r="S234" t="s">
        <v>1397</v>
      </c>
      <c r="T234">
        <v>1</v>
      </c>
      <c r="V234" t="s">
        <v>1398</v>
      </c>
      <c r="W234" t="s">
        <v>783</v>
      </c>
      <c r="X234" t="s">
        <v>1397</v>
      </c>
      <c r="Y234">
        <v>1</v>
      </c>
      <c r="AA234" t="s">
        <v>1398</v>
      </c>
      <c r="AB234" t="str">
        <f t="shared" si="3"/>
        <v>HOOFDDORP</v>
      </c>
      <c r="AC234" t="s">
        <v>784</v>
      </c>
      <c r="AD234" t="s">
        <v>49</v>
      </c>
      <c r="AE234" t="s">
        <v>50</v>
      </c>
      <c r="AF234" t="s">
        <v>51</v>
      </c>
      <c r="AG234" t="s">
        <v>892</v>
      </c>
    </row>
    <row r="235" spans="1:33">
      <c r="A235" t="s">
        <v>1399</v>
      </c>
      <c r="B235" t="s">
        <v>34</v>
      </c>
      <c r="C235" t="s">
        <v>35</v>
      </c>
      <c r="D235" t="b">
        <v>0</v>
      </c>
      <c r="E235" t="b">
        <v>0</v>
      </c>
      <c r="F235" t="b">
        <v>0</v>
      </c>
      <c r="G235" s="2" t="s">
        <v>58</v>
      </c>
      <c r="H235">
        <v>2018</v>
      </c>
      <c r="I235">
        <f>2025-Table6[[#This Row],[Plaatsings/Overname Jaar]]</f>
        <v>7</v>
      </c>
      <c r="J235" s="4">
        <v>43423</v>
      </c>
      <c r="K235" s="1" t="s">
        <v>37</v>
      </c>
      <c r="L235" s="1" t="s">
        <v>38</v>
      </c>
      <c r="M235" t="s">
        <v>39</v>
      </c>
      <c r="N235" t="s">
        <v>59</v>
      </c>
      <c r="O235" t="s">
        <v>60</v>
      </c>
      <c r="P235" s="1" t="s">
        <v>1400</v>
      </c>
      <c r="Q235" s="1" t="s">
        <v>1401</v>
      </c>
      <c r="R235" s="1" t="s">
        <v>1401</v>
      </c>
      <c r="S235" t="s">
        <v>1402</v>
      </c>
      <c r="T235">
        <v>29</v>
      </c>
      <c r="V235" t="s">
        <v>1403</v>
      </c>
      <c r="W235" t="s">
        <v>1404</v>
      </c>
      <c r="X235" t="s">
        <v>1402</v>
      </c>
      <c r="Y235">
        <v>29</v>
      </c>
      <c r="AA235" t="s">
        <v>1403</v>
      </c>
      <c r="AB235" t="str">
        <f t="shared" si="3"/>
        <v>Overig</v>
      </c>
      <c r="AC235" t="s">
        <v>1405</v>
      </c>
      <c r="AD235" t="s">
        <v>49</v>
      </c>
      <c r="AE235" t="s">
        <v>50</v>
      </c>
      <c r="AF235" t="s">
        <v>51</v>
      </c>
      <c r="AG235" t="s">
        <v>138</v>
      </c>
    </row>
    <row r="236" spans="1:33">
      <c r="A236" t="s">
        <v>1406</v>
      </c>
      <c r="B236" t="s">
        <v>34</v>
      </c>
      <c r="C236" t="s">
        <v>35</v>
      </c>
      <c r="D236" t="b">
        <v>0</v>
      </c>
      <c r="E236" t="b">
        <v>0</v>
      </c>
      <c r="F236" t="b">
        <v>0</v>
      </c>
      <c r="G236" s="2" t="s">
        <v>58</v>
      </c>
      <c r="H236">
        <v>2018</v>
      </c>
      <c r="I236">
        <f>2025-Table6[[#This Row],[Plaatsings/Overname Jaar]]</f>
        <v>7</v>
      </c>
      <c r="J236" s="4">
        <v>43187</v>
      </c>
      <c r="K236" s="1" t="s">
        <v>37</v>
      </c>
      <c r="L236" s="1" t="s">
        <v>38</v>
      </c>
      <c r="M236" t="s">
        <v>39</v>
      </c>
      <c r="N236" t="s">
        <v>59</v>
      </c>
      <c r="O236" t="s">
        <v>60</v>
      </c>
      <c r="P236" s="1" t="s">
        <v>1407</v>
      </c>
      <c r="Q236" s="1" t="s">
        <v>1408</v>
      </c>
      <c r="R236" s="1" t="s">
        <v>1408</v>
      </c>
      <c r="S236" t="s">
        <v>890</v>
      </c>
      <c r="T236">
        <v>17</v>
      </c>
      <c r="V236" t="s">
        <v>891</v>
      </c>
      <c r="W236" t="s">
        <v>84</v>
      </c>
      <c r="X236" t="s">
        <v>1409</v>
      </c>
      <c r="Y236">
        <v>1</v>
      </c>
      <c r="AA236" t="s">
        <v>1410</v>
      </c>
      <c r="AB236" t="str">
        <f t="shared" si="3"/>
        <v>HAARLEM</v>
      </c>
      <c r="AC236" t="s">
        <v>85</v>
      </c>
      <c r="AD236" t="s">
        <v>49</v>
      </c>
      <c r="AE236" t="s">
        <v>50</v>
      </c>
      <c r="AF236" t="s">
        <v>51</v>
      </c>
      <c r="AG236" t="s">
        <v>892</v>
      </c>
    </row>
    <row r="237" spans="1:33">
      <c r="A237" t="s">
        <v>1411</v>
      </c>
      <c r="B237" t="s">
        <v>34</v>
      </c>
      <c r="C237" t="s">
        <v>35</v>
      </c>
      <c r="D237" t="b">
        <v>0</v>
      </c>
      <c r="E237" t="b">
        <v>0</v>
      </c>
      <c r="F237" t="b">
        <v>0</v>
      </c>
      <c r="G237" s="2" t="s">
        <v>58</v>
      </c>
      <c r="H237">
        <v>2018</v>
      </c>
      <c r="I237">
        <f>2025-Table6[[#This Row],[Plaatsings/Overname Jaar]]</f>
        <v>7</v>
      </c>
      <c r="J237" s="4">
        <v>43131</v>
      </c>
      <c r="K237" s="1" t="s">
        <v>37</v>
      </c>
      <c r="L237" s="1" t="s">
        <v>38</v>
      </c>
      <c r="M237" t="s">
        <v>39</v>
      </c>
      <c r="N237" t="s">
        <v>59</v>
      </c>
      <c r="O237" t="s">
        <v>60</v>
      </c>
      <c r="P237" s="1" t="s">
        <v>1412</v>
      </c>
      <c r="Q237" s="1" t="s">
        <v>1413</v>
      </c>
      <c r="R237" s="1" t="s">
        <v>1413</v>
      </c>
      <c r="S237" t="s">
        <v>1414</v>
      </c>
      <c r="T237">
        <v>13</v>
      </c>
      <c r="V237" t="s">
        <v>1415</v>
      </c>
      <c r="W237" t="s">
        <v>449</v>
      </c>
      <c r="X237" t="s">
        <v>1414</v>
      </c>
      <c r="Y237">
        <v>13</v>
      </c>
      <c r="AA237" t="s">
        <v>1415</v>
      </c>
      <c r="AB237" t="str">
        <f t="shared" si="3"/>
        <v>ALKMAAR</v>
      </c>
      <c r="AC237" t="s">
        <v>450</v>
      </c>
      <c r="AD237" t="s">
        <v>49</v>
      </c>
      <c r="AE237" t="s">
        <v>50</v>
      </c>
      <c r="AF237" t="s">
        <v>51</v>
      </c>
      <c r="AG237" t="s">
        <v>305</v>
      </c>
    </row>
    <row r="238" spans="1:33">
      <c r="A238" t="s">
        <v>1416</v>
      </c>
      <c r="B238" t="s">
        <v>34</v>
      </c>
      <c r="C238" t="s">
        <v>35</v>
      </c>
      <c r="D238" t="b">
        <v>0</v>
      </c>
      <c r="E238" t="b">
        <v>0</v>
      </c>
      <c r="F238" t="b">
        <v>0</v>
      </c>
      <c r="G238" s="2" t="s">
        <v>58</v>
      </c>
      <c r="H238">
        <v>2018</v>
      </c>
      <c r="I238">
        <f>2025-Table6[[#This Row],[Plaatsings/Overname Jaar]]</f>
        <v>7</v>
      </c>
      <c r="J238" s="4">
        <v>43259</v>
      </c>
      <c r="K238" s="1" t="s">
        <v>37</v>
      </c>
      <c r="L238" s="1" t="s">
        <v>38</v>
      </c>
      <c r="M238" t="s">
        <v>39</v>
      </c>
      <c r="N238" t="s">
        <v>59</v>
      </c>
      <c r="O238" t="s">
        <v>115</v>
      </c>
      <c r="P238" s="1" t="s">
        <v>1417</v>
      </c>
      <c r="Q238" s="1" t="s">
        <v>1418</v>
      </c>
      <c r="R238" s="1" t="s">
        <v>1418</v>
      </c>
      <c r="S238" t="s">
        <v>1419</v>
      </c>
      <c r="T238">
        <v>62</v>
      </c>
      <c r="V238" t="s">
        <v>1420</v>
      </c>
      <c r="W238" t="s">
        <v>242</v>
      </c>
      <c r="X238" t="s">
        <v>1419</v>
      </c>
      <c r="Y238">
        <v>62</v>
      </c>
      <c r="AA238" t="s">
        <v>1420</v>
      </c>
      <c r="AB238" t="str">
        <f t="shared" si="3"/>
        <v>HILVERSUM</v>
      </c>
      <c r="AC238" t="s">
        <v>243</v>
      </c>
      <c r="AD238" t="s">
        <v>49</v>
      </c>
      <c r="AE238" t="s">
        <v>50</v>
      </c>
      <c r="AF238" t="s">
        <v>51</v>
      </c>
      <c r="AG238" t="s">
        <v>892</v>
      </c>
    </row>
    <row r="239" spans="1:33">
      <c r="A239" t="s">
        <v>1421</v>
      </c>
      <c r="B239" t="s">
        <v>34</v>
      </c>
      <c r="C239" t="s">
        <v>35</v>
      </c>
      <c r="D239" t="b">
        <v>0</v>
      </c>
      <c r="E239" t="b">
        <v>1</v>
      </c>
      <c r="F239" t="b">
        <v>1</v>
      </c>
      <c r="G239" t="s">
        <v>36</v>
      </c>
      <c r="H239">
        <v>2018</v>
      </c>
      <c r="I239">
        <f>2025-Table6[[#This Row],[Plaatsings/Overname Jaar]]</f>
        <v>7</v>
      </c>
      <c r="J239" s="4">
        <v>43241</v>
      </c>
      <c r="K239" s="1" t="s">
        <v>37</v>
      </c>
      <c r="L239" s="1" t="s">
        <v>38</v>
      </c>
      <c r="M239" t="s">
        <v>39</v>
      </c>
      <c r="N239" t="s">
        <v>59</v>
      </c>
      <c r="O239" t="s">
        <v>60</v>
      </c>
      <c r="P239" s="1" t="s">
        <v>1422</v>
      </c>
      <c r="Q239" s="1" t="s">
        <v>1423</v>
      </c>
      <c r="R239" s="1" t="s">
        <v>1423</v>
      </c>
      <c r="S239" t="s">
        <v>1424</v>
      </c>
      <c r="T239">
        <v>1</v>
      </c>
      <c r="V239" t="s">
        <v>1425</v>
      </c>
      <c r="W239" t="s">
        <v>1149</v>
      </c>
      <c r="X239" t="s">
        <v>1424</v>
      </c>
      <c r="Y239">
        <v>1</v>
      </c>
      <c r="AA239" t="s">
        <v>1425</v>
      </c>
      <c r="AB239" t="str">
        <f t="shared" si="3"/>
        <v>Overig</v>
      </c>
      <c r="AC239" t="s">
        <v>1150</v>
      </c>
      <c r="AD239" t="s">
        <v>49</v>
      </c>
      <c r="AE239" t="s">
        <v>50</v>
      </c>
      <c r="AF239" t="s">
        <v>51</v>
      </c>
      <c r="AG239" t="s">
        <v>129</v>
      </c>
    </row>
    <row r="240" spans="1:33">
      <c r="A240" t="s">
        <v>1426</v>
      </c>
      <c r="B240" t="s">
        <v>34</v>
      </c>
      <c r="C240" t="s">
        <v>35</v>
      </c>
      <c r="D240" t="b">
        <v>0</v>
      </c>
      <c r="E240" t="b">
        <v>0</v>
      </c>
      <c r="F240" t="b">
        <v>0</v>
      </c>
      <c r="G240" s="2" t="s">
        <v>58</v>
      </c>
      <c r="H240">
        <v>2018</v>
      </c>
      <c r="I240">
        <f>2025-Table6[[#This Row],[Plaatsings/Overname Jaar]]</f>
        <v>7</v>
      </c>
      <c r="J240" s="4">
        <v>43201</v>
      </c>
      <c r="K240" s="1" t="s">
        <v>37</v>
      </c>
      <c r="L240" s="1" t="s">
        <v>38</v>
      </c>
      <c r="M240" t="s">
        <v>39</v>
      </c>
      <c r="N240" t="s">
        <v>59</v>
      </c>
      <c r="O240" t="s">
        <v>60</v>
      </c>
      <c r="P240" s="1" t="s">
        <v>1427</v>
      </c>
      <c r="Q240" s="1" t="s">
        <v>1428</v>
      </c>
      <c r="R240" s="1" t="s">
        <v>1428</v>
      </c>
      <c r="S240" t="s">
        <v>1429</v>
      </c>
      <c r="T240">
        <v>41</v>
      </c>
      <c r="V240" t="s">
        <v>1430</v>
      </c>
      <c r="W240" t="s">
        <v>1431</v>
      </c>
      <c r="X240" t="s">
        <v>1429</v>
      </c>
      <c r="Y240">
        <v>41</v>
      </c>
      <c r="AA240" t="s">
        <v>1430</v>
      </c>
      <c r="AB240" t="str">
        <f t="shared" si="3"/>
        <v>Overig</v>
      </c>
      <c r="AC240" t="s">
        <v>1432</v>
      </c>
      <c r="AD240" t="s">
        <v>49</v>
      </c>
      <c r="AE240" t="s">
        <v>50</v>
      </c>
      <c r="AF240" t="s">
        <v>51</v>
      </c>
      <c r="AG240" t="s">
        <v>305</v>
      </c>
    </row>
    <row r="241" spans="1:33">
      <c r="A241" t="s">
        <v>1433</v>
      </c>
      <c r="B241" t="s">
        <v>34</v>
      </c>
      <c r="C241" t="s">
        <v>35</v>
      </c>
      <c r="D241" t="b">
        <v>0</v>
      </c>
      <c r="E241" t="b">
        <v>0</v>
      </c>
      <c r="F241" t="b">
        <v>0</v>
      </c>
      <c r="G241" s="2" t="s">
        <v>58</v>
      </c>
      <c r="H241">
        <v>2018</v>
      </c>
      <c r="I241">
        <f>2025-Table6[[#This Row],[Plaatsings/Overname Jaar]]</f>
        <v>7</v>
      </c>
      <c r="J241" s="4">
        <v>43252</v>
      </c>
      <c r="K241" s="1" t="s">
        <v>37</v>
      </c>
      <c r="L241" s="1" t="s">
        <v>38</v>
      </c>
      <c r="M241" t="s">
        <v>39</v>
      </c>
      <c r="N241" t="s">
        <v>59</v>
      </c>
      <c r="O241" t="s">
        <v>115</v>
      </c>
      <c r="P241" s="1" t="s">
        <v>1434</v>
      </c>
      <c r="Q241" s="1" t="s">
        <v>1435</v>
      </c>
      <c r="R241" s="1" t="s">
        <v>1435</v>
      </c>
      <c r="S241" t="s">
        <v>1436</v>
      </c>
      <c r="T241">
        <v>23</v>
      </c>
      <c r="V241" t="s">
        <v>1437</v>
      </c>
      <c r="W241" t="s">
        <v>164</v>
      </c>
      <c r="X241" t="s">
        <v>1436</v>
      </c>
      <c r="Y241">
        <v>23</v>
      </c>
      <c r="AA241" t="s">
        <v>1437</v>
      </c>
      <c r="AB241" t="str">
        <f t="shared" si="3"/>
        <v>Overig</v>
      </c>
      <c r="AC241" t="s">
        <v>165</v>
      </c>
      <c r="AD241" t="s">
        <v>49</v>
      </c>
      <c r="AE241" t="s">
        <v>50</v>
      </c>
      <c r="AF241" t="s">
        <v>51</v>
      </c>
      <c r="AG241" t="s">
        <v>892</v>
      </c>
    </row>
    <row r="242" spans="1:33">
      <c r="A242" t="s">
        <v>1438</v>
      </c>
      <c r="B242" t="s">
        <v>34</v>
      </c>
      <c r="C242" t="s">
        <v>35</v>
      </c>
      <c r="D242" t="b">
        <v>0</v>
      </c>
      <c r="E242" t="b">
        <v>0</v>
      </c>
      <c r="F242" t="b">
        <v>0</v>
      </c>
      <c r="G242" s="2" t="s">
        <v>58</v>
      </c>
      <c r="H242">
        <v>2018</v>
      </c>
      <c r="I242">
        <f>2025-Table6[[#This Row],[Plaatsings/Overname Jaar]]</f>
        <v>7</v>
      </c>
      <c r="J242" s="4">
        <v>43258</v>
      </c>
      <c r="K242" s="1" t="s">
        <v>37</v>
      </c>
      <c r="L242" s="1" t="s">
        <v>38</v>
      </c>
      <c r="M242" t="s">
        <v>39</v>
      </c>
      <c r="N242" t="s">
        <v>59</v>
      </c>
      <c r="O242" t="s">
        <v>60</v>
      </c>
      <c r="P242" s="1" t="s">
        <v>1439</v>
      </c>
      <c r="Q242" s="1" t="s">
        <v>1440</v>
      </c>
      <c r="R242" s="1" t="s">
        <v>1440</v>
      </c>
      <c r="S242" t="s">
        <v>1441</v>
      </c>
      <c r="T242">
        <v>85</v>
      </c>
      <c r="V242" t="s">
        <v>1442</v>
      </c>
      <c r="W242" t="s">
        <v>84</v>
      </c>
      <c r="X242" t="s">
        <v>1441</v>
      </c>
      <c r="Y242">
        <v>85</v>
      </c>
      <c r="AA242" t="s">
        <v>1443</v>
      </c>
      <c r="AB242" t="str">
        <f t="shared" si="3"/>
        <v>HAARLEM</v>
      </c>
      <c r="AC242" t="s">
        <v>85</v>
      </c>
      <c r="AD242" t="s">
        <v>49</v>
      </c>
      <c r="AE242" t="s">
        <v>50</v>
      </c>
      <c r="AF242" t="s">
        <v>51</v>
      </c>
      <c r="AG242" t="s">
        <v>305</v>
      </c>
    </row>
    <row r="243" spans="1:33">
      <c r="A243" t="s">
        <v>1444</v>
      </c>
      <c r="B243" t="s">
        <v>34</v>
      </c>
      <c r="C243" t="s">
        <v>35</v>
      </c>
      <c r="D243" t="b">
        <v>0</v>
      </c>
      <c r="E243" t="b">
        <v>0</v>
      </c>
      <c r="F243" t="b">
        <v>0</v>
      </c>
      <c r="G243" s="2" t="s">
        <v>58</v>
      </c>
      <c r="H243">
        <v>2018</v>
      </c>
      <c r="I243">
        <f>2025-Table6[[#This Row],[Plaatsings/Overname Jaar]]</f>
        <v>7</v>
      </c>
      <c r="J243" s="4">
        <v>43252</v>
      </c>
      <c r="K243" s="1" t="s">
        <v>37</v>
      </c>
      <c r="L243" s="1" t="s">
        <v>38</v>
      </c>
      <c r="M243" t="s">
        <v>39</v>
      </c>
      <c r="N243" t="s">
        <v>59</v>
      </c>
      <c r="O243" t="s">
        <v>115</v>
      </c>
      <c r="P243" s="1" t="s">
        <v>1445</v>
      </c>
      <c r="Q243" s="1" t="s">
        <v>1446</v>
      </c>
      <c r="R243" s="1" t="s">
        <v>1446</v>
      </c>
      <c r="S243" t="s">
        <v>1447</v>
      </c>
      <c r="T243">
        <v>309</v>
      </c>
      <c r="V243" t="s">
        <v>1448</v>
      </c>
      <c r="W243" t="s">
        <v>242</v>
      </c>
      <c r="X243" t="s">
        <v>1447</v>
      </c>
      <c r="Y243">
        <v>309</v>
      </c>
      <c r="Z243" t="s">
        <v>210</v>
      </c>
      <c r="AA243" t="s">
        <v>1449</v>
      </c>
      <c r="AB243" t="str">
        <f t="shared" si="3"/>
        <v>HILVERSUM</v>
      </c>
      <c r="AC243" t="s">
        <v>243</v>
      </c>
      <c r="AD243" t="s">
        <v>49</v>
      </c>
      <c r="AE243" t="s">
        <v>50</v>
      </c>
      <c r="AF243" t="s">
        <v>51</v>
      </c>
      <c r="AG243" t="s">
        <v>892</v>
      </c>
    </row>
    <row r="244" spans="1:33">
      <c r="A244" t="s">
        <v>1450</v>
      </c>
      <c r="B244" t="s">
        <v>34</v>
      </c>
      <c r="C244" t="s">
        <v>35</v>
      </c>
      <c r="D244" t="b">
        <v>0</v>
      </c>
      <c r="E244" t="b">
        <v>0</v>
      </c>
      <c r="F244" t="b">
        <v>0</v>
      </c>
      <c r="G244" s="2" t="s">
        <v>58</v>
      </c>
      <c r="H244">
        <v>2017</v>
      </c>
      <c r="I244">
        <f>2025-Table6[[#This Row],[Plaatsings/Overname Jaar]]</f>
        <v>8</v>
      </c>
      <c r="J244" s="4">
        <v>42949</v>
      </c>
      <c r="K244" s="1" t="s">
        <v>37</v>
      </c>
      <c r="L244" s="1" t="s">
        <v>38</v>
      </c>
      <c r="M244" t="s">
        <v>39</v>
      </c>
      <c r="N244" t="s">
        <v>59</v>
      </c>
      <c r="O244" t="s">
        <v>60</v>
      </c>
      <c r="P244" s="1" t="s">
        <v>1451</v>
      </c>
      <c r="Q244" s="1" t="s">
        <v>1452</v>
      </c>
      <c r="R244" s="1" t="s">
        <v>1452</v>
      </c>
      <c r="X244" t="s">
        <v>1453</v>
      </c>
      <c r="Y244">
        <v>26</v>
      </c>
      <c r="AA244" t="s">
        <v>1454</v>
      </c>
      <c r="AB244" t="str">
        <f t="shared" si="3"/>
        <v>Overig</v>
      </c>
      <c r="AC244" t="s">
        <v>573</v>
      </c>
      <c r="AD244" t="s">
        <v>49</v>
      </c>
      <c r="AE244" t="s">
        <v>50</v>
      </c>
      <c r="AF244" t="s">
        <v>51</v>
      </c>
      <c r="AG244" t="s">
        <v>197</v>
      </c>
    </row>
    <row r="245" spans="1:33">
      <c r="A245" t="s">
        <v>1455</v>
      </c>
      <c r="B245" t="s">
        <v>34</v>
      </c>
      <c r="C245" t="s">
        <v>35</v>
      </c>
      <c r="D245" t="b">
        <v>0</v>
      </c>
      <c r="E245" t="b">
        <v>0</v>
      </c>
      <c r="F245" t="b">
        <v>0</v>
      </c>
      <c r="G245" s="2" t="s">
        <v>58</v>
      </c>
      <c r="H245">
        <v>2017</v>
      </c>
      <c r="I245">
        <f>2025-Table6[[#This Row],[Plaatsings/Overname Jaar]]</f>
        <v>8</v>
      </c>
      <c r="J245" s="4">
        <v>42821</v>
      </c>
      <c r="K245" s="1" t="s">
        <v>37</v>
      </c>
      <c r="L245" s="1" t="s">
        <v>38</v>
      </c>
      <c r="M245" t="s">
        <v>39</v>
      </c>
      <c r="N245" t="s">
        <v>40</v>
      </c>
      <c r="O245" t="s">
        <v>41</v>
      </c>
      <c r="P245" s="1" t="s">
        <v>1456</v>
      </c>
      <c r="Q245" s="1" t="s">
        <v>1457</v>
      </c>
      <c r="R245" s="1" t="s">
        <v>1457</v>
      </c>
      <c r="S245" t="s">
        <v>1458</v>
      </c>
      <c r="T245">
        <v>5</v>
      </c>
      <c r="V245" t="s">
        <v>1459</v>
      </c>
      <c r="W245" t="s">
        <v>883</v>
      </c>
      <c r="X245" t="s">
        <v>1458</v>
      </c>
      <c r="Y245">
        <v>5</v>
      </c>
      <c r="Z245" t="s">
        <v>47</v>
      </c>
      <c r="AA245" t="s">
        <v>1459</v>
      </c>
      <c r="AB245" t="str">
        <f t="shared" si="3"/>
        <v>Overig</v>
      </c>
      <c r="AC245" t="s">
        <v>884</v>
      </c>
      <c r="AD245" t="s">
        <v>49</v>
      </c>
      <c r="AE245" t="s">
        <v>50</v>
      </c>
      <c r="AF245" t="s">
        <v>51</v>
      </c>
      <c r="AG245" t="s">
        <v>1460</v>
      </c>
    </row>
    <row r="246" spans="1:33">
      <c r="A246" t="s">
        <v>1461</v>
      </c>
      <c r="B246" t="s">
        <v>34</v>
      </c>
      <c r="C246" t="s">
        <v>35</v>
      </c>
      <c r="D246" t="b">
        <v>0</v>
      </c>
      <c r="E246" t="b">
        <v>0</v>
      </c>
      <c r="F246" t="b">
        <v>0</v>
      </c>
      <c r="G246" s="2" t="s">
        <v>58</v>
      </c>
      <c r="H246">
        <v>2017</v>
      </c>
      <c r="I246">
        <f>2025-Table6[[#This Row],[Plaatsings/Overname Jaar]]</f>
        <v>8</v>
      </c>
      <c r="J246" s="4">
        <v>42839</v>
      </c>
      <c r="K246" s="1" t="s">
        <v>37</v>
      </c>
      <c r="L246" s="1" t="s">
        <v>38</v>
      </c>
      <c r="M246" t="s">
        <v>39</v>
      </c>
      <c r="N246" t="s">
        <v>59</v>
      </c>
      <c r="O246" t="s">
        <v>60</v>
      </c>
      <c r="P246" s="1" t="s">
        <v>1462</v>
      </c>
      <c r="Q246" s="1" t="s">
        <v>1463</v>
      </c>
      <c r="R246" s="1" t="s">
        <v>1463</v>
      </c>
      <c r="X246" t="s">
        <v>1464</v>
      </c>
      <c r="Y246">
        <v>28</v>
      </c>
      <c r="AA246" t="s">
        <v>1465</v>
      </c>
      <c r="AB246" t="str">
        <f t="shared" si="3"/>
        <v>ZAANDAM</v>
      </c>
      <c r="AC246" t="s">
        <v>477</v>
      </c>
      <c r="AD246" t="s">
        <v>49</v>
      </c>
      <c r="AE246" t="s">
        <v>50</v>
      </c>
      <c r="AF246" t="s">
        <v>51</v>
      </c>
      <c r="AG246" t="s">
        <v>197</v>
      </c>
    </row>
    <row r="247" spans="1:33">
      <c r="A247" t="s">
        <v>1466</v>
      </c>
      <c r="B247" t="s">
        <v>34</v>
      </c>
      <c r="C247" t="s">
        <v>35</v>
      </c>
      <c r="D247" t="b">
        <v>0</v>
      </c>
      <c r="E247" t="b">
        <v>0</v>
      </c>
      <c r="F247" t="b">
        <v>0</v>
      </c>
      <c r="G247" s="2" t="s">
        <v>58</v>
      </c>
      <c r="H247">
        <v>2017</v>
      </c>
      <c r="I247">
        <f>2025-Table6[[#This Row],[Plaatsings/Overname Jaar]]</f>
        <v>8</v>
      </c>
      <c r="J247" s="4">
        <v>42795</v>
      </c>
      <c r="K247" s="1" t="s">
        <v>37</v>
      </c>
      <c r="L247" s="1" t="s">
        <v>38</v>
      </c>
      <c r="M247" t="s">
        <v>39</v>
      </c>
      <c r="N247" t="s">
        <v>59</v>
      </c>
      <c r="O247" t="s">
        <v>60</v>
      </c>
      <c r="P247" s="1" t="s">
        <v>1467</v>
      </c>
      <c r="Q247" s="1" t="s">
        <v>1468</v>
      </c>
      <c r="R247" s="1" t="s">
        <v>1468</v>
      </c>
      <c r="S247" t="s">
        <v>1469</v>
      </c>
      <c r="T247">
        <v>2</v>
      </c>
      <c r="V247" t="s">
        <v>1470</v>
      </c>
      <c r="W247" t="s">
        <v>66</v>
      </c>
      <c r="X247" t="s">
        <v>1469</v>
      </c>
      <c r="Y247">
        <v>2</v>
      </c>
      <c r="AA247" t="s">
        <v>1470</v>
      </c>
      <c r="AB247" t="str">
        <f t="shared" si="3"/>
        <v>Overig</v>
      </c>
      <c r="AC247" t="s">
        <v>68</v>
      </c>
      <c r="AD247" t="s">
        <v>49</v>
      </c>
      <c r="AE247" t="s">
        <v>50</v>
      </c>
      <c r="AF247" t="s">
        <v>51</v>
      </c>
      <c r="AG247" t="s">
        <v>305</v>
      </c>
    </row>
    <row r="248" spans="1:33">
      <c r="A248" t="s">
        <v>1471</v>
      </c>
      <c r="B248" t="s">
        <v>34</v>
      </c>
      <c r="C248" t="s">
        <v>35</v>
      </c>
      <c r="D248" t="b">
        <v>0</v>
      </c>
      <c r="E248" t="b">
        <v>0</v>
      </c>
      <c r="F248" t="b">
        <v>0</v>
      </c>
      <c r="G248" s="2" t="s">
        <v>58</v>
      </c>
      <c r="H248">
        <v>2017</v>
      </c>
      <c r="I248">
        <f>2025-Table6[[#This Row],[Plaatsings/Overname Jaar]]</f>
        <v>8</v>
      </c>
      <c r="J248" s="4">
        <v>43012</v>
      </c>
      <c r="K248" s="1" t="s">
        <v>37</v>
      </c>
      <c r="L248" s="1" t="s">
        <v>38</v>
      </c>
      <c r="M248" t="s">
        <v>39</v>
      </c>
      <c r="N248" t="s">
        <v>59</v>
      </c>
      <c r="O248" t="s">
        <v>115</v>
      </c>
      <c r="P248" s="1" t="s">
        <v>1472</v>
      </c>
      <c r="Q248" s="1" t="s">
        <v>1473</v>
      </c>
      <c r="R248" s="1" t="s">
        <v>1473</v>
      </c>
      <c r="S248" t="s">
        <v>1474</v>
      </c>
      <c r="T248">
        <v>3</v>
      </c>
      <c r="V248" t="s">
        <v>1475</v>
      </c>
      <c r="W248" t="s">
        <v>242</v>
      </c>
      <c r="X248" t="s">
        <v>1474</v>
      </c>
      <c r="Y248">
        <v>3</v>
      </c>
      <c r="Z248" t="s">
        <v>210</v>
      </c>
      <c r="AA248" t="s">
        <v>1475</v>
      </c>
      <c r="AB248" t="str">
        <f t="shared" si="3"/>
        <v>HILVERSUM</v>
      </c>
      <c r="AC248" t="s">
        <v>243</v>
      </c>
      <c r="AD248" t="s">
        <v>49</v>
      </c>
      <c r="AE248" t="s">
        <v>50</v>
      </c>
      <c r="AF248" t="s">
        <v>51</v>
      </c>
      <c r="AG248" t="s">
        <v>305</v>
      </c>
    </row>
    <row r="249" spans="1:33">
      <c r="A249" t="s">
        <v>1476</v>
      </c>
      <c r="B249" t="s">
        <v>34</v>
      </c>
      <c r="C249" t="s">
        <v>35</v>
      </c>
      <c r="D249" t="b">
        <v>1</v>
      </c>
      <c r="E249" t="b">
        <v>1</v>
      </c>
      <c r="F249" t="b">
        <v>1</v>
      </c>
      <c r="G249" t="s">
        <v>36</v>
      </c>
      <c r="H249">
        <v>2017</v>
      </c>
      <c r="I249">
        <f>2025-Table6[[#This Row],[Plaatsings/Overname Jaar]]</f>
        <v>8</v>
      </c>
      <c r="J249" s="4">
        <v>42788</v>
      </c>
      <c r="K249" s="1" t="s">
        <v>37</v>
      </c>
      <c r="L249" s="1" t="s">
        <v>38</v>
      </c>
      <c r="M249" t="s">
        <v>39</v>
      </c>
      <c r="N249" t="s">
        <v>59</v>
      </c>
      <c r="O249" t="s">
        <v>60</v>
      </c>
      <c r="P249" s="1" t="s">
        <v>1477</v>
      </c>
      <c r="Q249" s="1" t="s">
        <v>1478</v>
      </c>
      <c r="R249" s="1" t="s">
        <v>1478</v>
      </c>
      <c r="S249" t="s">
        <v>1479</v>
      </c>
      <c r="T249">
        <v>2</v>
      </c>
      <c r="U249" t="s">
        <v>210</v>
      </c>
      <c r="V249" t="s">
        <v>1480</v>
      </c>
      <c r="W249" t="s">
        <v>449</v>
      </c>
      <c r="X249" t="s">
        <v>1479</v>
      </c>
      <c r="Y249">
        <v>2</v>
      </c>
      <c r="Z249" t="s">
        <v>210</v>
      </c>
      <c r="AA249" t="s">
        <v>1480</v>
      </c>
      <c r="AB249" t="str">
        <f t="shared" si="3"/>
        <v>ALKMAAR</v>
      </c>
      <c r="AC249" t="s">
        <v>450</v>
      </c>
      <c r="AD249" t="s">
        <v>49</v>
      </c>
      <c r="AE249" t="s">
        <v>50</v>
      </c>
      <c r="AF249" t="s">
        <v>51</v>
      </c>
      <c r="AG249" t="s">
        <v>129</v>
      </c>
    </row>
    <row r="250" spans="1:33">
      <c r="A250" t="s">
        <v>1481</v>
      </c>
      <c r="B250" t="s">
        <v>34</v>
      </c>
      <c r="C250" t="s">
        <v>35</v>
      </c>
      <c r="D250" t="b">
        <v>0</v>
      </c>
      <c r="E250" t="b">
        <v>0</v>
      </c>
      <c r="F250" t="b">
        <v>0</v>
      </c>
      <c r="G250" s="2" t="s">
        <v>58</v>
      </c>
      <c r="H250">
        <v>2017</v>
      </c>
      <c r="I250">
        <f>2025-Table6[[#This Row],[Plaatsings/Overname Jaar]]</f>
        <v>8</v>
      </c>
      <c r="J250" s="4">
        <v>43073</v>
      </c>
      <c r="K250" s="1" t="s">
        <v>37</v>
      </c>
      <c r="L250" s="1" t="s">
        <v>38</v>
      </c>
      <c r="M250" t="s">
        <v>39</v>
      </c>
      <c r="N250" t="s">
        <v>40</v>
      </c>
      <c r="O250" t="s">
        <v>41</v>
      </c>
      <c r="P250" s="1" t="s">
        <v>1482</v>
      </c>
      <c r="Q250" s="1" t="s">
        <v>1483</v>
      </c>
      <c r="R250" s="1" t="s">
        <v>1483</v>
      </c>
      <c r="S250" t="s">
        <v>1484</v>
      </c>
      <c r="T250">
        <v>7</v>
      </c>
      <c r="V250" t="s">
        <v>1485</v>
      </c>
      <c r="W250" t="s">
        <v>46</v>
      </c>
      <c r="X250" t="s">
        <v>1484</v>
      </c>
      <c r="Y250">
        <v>5</v>
      </c>
      <c r="Z250" t="s">
        <v>47</v>
      </c>
      <c r="AA250" t="s">
        <v>1485</v>
      </c>
      <c r="AB250" t="str">
        <f t="shared" si="3"/>
        <v>ZEIST</v>
      </c>
      <c r="AC250" t="s">
        <v>48</v>
      </c>
      <c r="AD250" t="s">
        <v>49</v>
      </c>
      <c r="AE250" t="s">
        <v>50</v>
      </c>
      <c r="AF250" t="s">
        <v>51</v>
      </c>
      <c r="AG250" t="s">
        <v>892</v>
      </c>
    </row>
    <row r="251" spans="1:33">
      <c r="A251" t="s">
        <v>1486</v>
      </c>
      <c r="B251" t="s">
        <v>34</v>
      </c>
      <c r="C251" t="s">
        <v>35</v>
      </c>
      <c r="D251" t="b">
        <v>1</v>
      </c>
      <c r="E251" t="b">
        <v>1</v>
      </c>
      <c r="F251" t="b">
        <v>1</v>
      </c>
      <c r="G251" t="s">
        <v>36</v>
      </c>
      <c r="H251">
        <v>2017</v>
      </c>
      <c r="I251">
        <f>2025-Table6[[#This Row],[Plaatsings/Overname Jaar]]</f>
        <v>8</v>
      </c>
      <c r="J251" s="4">
        <v>42822</v>
      </c>
      <c r="K251" s="1" t="s">
        <v>37</v>
      </c>
      <c r="L251" s="1" t="s">
        <v>38</v>
      </c>
      <c r="M251" t="s">
        <v>39</v>
      </c>
      <c r="N251" t="s">
        <v>59</v>
      </c>
      <c r="O251" t="s">
        <v>60</v>
      </c>
      <c r="P251" s="1" t="s">
        <v>1487</v>
      </c>
      <c r="Q251" s="1" t="s">
        <v>1488</v>
      </c>
      <c r="R251" s="1" t="s">
        <v>1488</v>
      </c>
      <c r="S251" t="s">
        <v>1489</v>
      </c>
      <c r="T251">
        <v>61</v>
      </c>
      <c r="V251" t="s">
        <v>1490</v>
      </c>
      <c r="W251" t="s">
        <v>712</v>
      </c>
      <c r="X251" t="s">
        <v>1489</v>
      </c>
      <c r="Y251">
        <v>61</v>
      </c>
      <c r="AA251" t="s">
        <v>1490</v>
      </c>
      <c r="AB251" t="str">
        <f t="shared" si="3"/>
        <v>Overig</v>
      </c>
      <c r="AC251" t="s">
        <v>713</v>
      </c>
      <c r="AD251" t="s">
        <v>49</v>
      </c>
      <c r="AE251" t="s">
        <v>50</v>
      </c>
      <c r="AF251" t="s">
        <v>51</v>
      </c>
      <c r="AG251" t="s">
        <v>129</v>
      </c>
    </row>
    <row r="252" spans="1:33">
      <c r="A252" t="s">
        <v>1491</v>
      </c>
      <c r="B252" t="s">
        <v>34</v>
      </c>
      <c r="C252" t="s">
        <v>35</v>
      </c>
      <c r="D252" t="b">
        <v>0</v>
      </c>
      <c r="E252" t="b">
        <v>0</v>
      </c>
      <c r="F252" t="b">
        <v>0</v>
      </c>
      <c r="G252" s="2" t="s">
        <v>58</v>
      </c>
      <c r="H252">
        <v>2017</v>
      </c>
      <c r="I252">
        <f>2025-Table6[[#This Row],[Plaatsings/Overname Jaar]]</f>
        <v>8</v>
      </c>
      <c r="J252" s="4">
        <v>42830</v>
      </c>
      <c r="K252" s="1" t="s">
        <v>37</v>
      </c>
      <c r="L252" s="1" t="s">
        <v>38</v>
      </c>
      <c r="M252" t="s">
        <v>39</v>
      </c>
      <c r="N252" t="s">
        <v>59</v>
      </c>
      <c r="O252" t="s">
        <v>60</v>
      </c>
      <c r="P252" s="1" t="s">
        <v>1492</v>
      </c>
      <c r="Q252" s="1" t="s">
        <v>1493</v>
      </c>
      <c r="R252" s="1" t="s">
        <v>1493</v>
      </c>
      <c r="S252" t="s">
        <v>1494</v>
      </c>
      <c r="T252">
        <v>31</v>
      </c>
      <c r="V252" t="s">
        <v>1495</v>
      </c>
      <c r="W252" t="s">
        <v>171</v>
      </c>
      <c r="X252" t="s">
        <v>1494</v>
      </c>
      <c r="Y252">
        <v>35</v>
      </c>
      <c r="AA252" t="s">
        <v>1495</v>
      </c>
      <c r="AB252" t="str">
        <f t="shared" si="3"/>
        <v>Overig</v>
      </c>
      <c r="AC252" t="s">
        <v>172</v>
      </c>
      <c r="AD252" t="s">
        <v>49</v>
      </c>
      <c r="AE252" t="s">
        <v>50</v>
      </c>
      <c r="AF252" t="s">
        <v>51</v>
      </c>
      <c r="AG252" t="s">
        <v>892</v>
      </c>
    </row>
    <row r="253" spans="1:33">
      <c r="A253" t="s">
        <v>1496</v>
      </c>
      <c r="B253" t="s">
        <v>34</v>
      </c>
      <c r="C253" t="s">
        <v>35</v>
      </c>
      <c r="D253" t="b">
        <v>0</v>
      </c>
      <c r="E253" t="b">
        <v>0</v>
      </c>
      <c r="F253" t="b">
        <v>0</v>
      </c>
      <c r="G253" s="2" t="s">
        <v>58</v>
      </c>
      <c r="H253">
        <v>2017</v>
      </c>
      <c r="I253">
        <f>2025-Table6[[#This Row],[Plaatsings/Overname Jaar]]</f>
        <v>8</v>
      </c>
      <c r="J253" s="4">
        <v>42797</v>
      </c>
      <c r="K253" s="1" t="s">
        <v>37</v>
      </c>
      <c r="L253" s="1" t="s">
        <v>38</v>
      </c>
      <c r="M253" t="s">
        <v>39</v>
      </c>
      <c r="N253" t="s">
        <v>59</v>
      </c>
      <c r="O253" t="s">
        <v>60</v>
      </c>
      <c r="P253" s="1" t="s">
        <v>1497</v>
      </c>
      <c r="Q253" s="1" t="s">
        <v>1498</v>
      </c>
      <c r="R253" s="1" t="s">
        <v>1498</v>
      </c>
      <c r="S253" t="s">
        <v>1499</v>
      </c>
      <c r="T253">
        <v>1</v>
      </c>
      <c r="V253" t="s">
        <v>1500</v>
      </c>
      <c r="W253" t="s">
        <v>476</v>
      </c>
      <c r="X253" t="s">
        <v>1499</v>
      </c>
      <c r="Y253">
        <v>1</v>
      </c>
      <c r="AA253" t="s">
        <v>1500</v>
      </c>
      <c r="AB253" t="str">
        <f t="shared" si="3"/>
        <v>ZAANDAM</v>
      </c>
      <c r="AC253" t="s">
        <v>477</v>
      </c>
      <c r="AD253" t="s">
        <v>49</v>
      </c>
      <c r="AE253" t="s">
        <v>50</v>
      </c>
      <c r="AF253" t="s">
        <v>51</v>
      </c>
      <c r="AG253" t="s">
        <v>892</v>
      </c>
    </row>
    <row r="254" spans="1:33">
      <c r="A254" t="s">
        <v>1501</v>
      </c>
      <c r="B254" t="s">
        <v>34</v>
      </c>
      <c r="C254" t="s">
        <v>35</v>
      </c>
      <c r="D254" t="b">
        <v>0</v>
      </c>
      <c r="E254" t="b">
        <v>0</v>
      </c>
      <c r="F254" t="b">
        <v>0</v>
      </c>
      <c r="G254" s="2" t="s">
        <v>58</v>
      </c>
      <c r="H254">
        <v>2017</v>
      </c>
      <c r="I254">
        <f>2025-Table6[[#This Row],[Plaatsings/Overname Jaar]]</f>
        <v>8</v>
      </c>
      <c r="J254" s="4">
        <v>42803</v>
      </c>
      <c r="K254" s="1" t="s">
        <v>37</v>
      </c>
      <c r="L254" s="1" t="s">
        <v>38</v>
      </c>
      <c r="M254" t="s">
        <v>39</v>
      </c>
      <c r="N254" t="s">
        <v>40</v>
      </c>
      <c r="O254" t="s">
        <v>41</v>
      </c>
      <c r="P254" s="1" t="s">
        <v>1502</v>
      </c>
      <c r="Q254" s="1" t="s">
        <v>1503</v>
      </c>
      <c r="R254" s="1" t="s">
        <v>1503</v>
      </c>
      <c r="S254" t="s">
        <v>1504</v>
      </c>
      <c r="T254">
        <v>70</v>
      </c>
      <c r="V254" t="s">
        <v>1505</v>
      </c>
      <c r="W254" t="s">
        <v>345</v>
      </c>
      <c r="X254" t="s">
        <v>1504</v>
      </c>
      <c r="Y254">
        <v>70</v>
      </c>
      <c r="Z254" t="s">
        <v>47</v>
      </c>
      <c r="AA254" t="s">
        <v>1505</v>
      </c>
      <c r="AB254" t="str">
        <f t="shared" si="3"/>
        <v>Overig</v>
      </c>
      <c r="AC254" t="s">
        <v>346</v>
      </c>
      <c r="AD254" t="s">
        <v>49</v>
      </c>
      <c r="AE254" t="s">
        <v>50</v>
      </c>
      <c r="AF254" t="s">
        <v>51</v>
      </c>
      <c r="AG254" t="s">
        <v>305</v>
      </c>
    </row>
    <row r="255" spans="1:33">
      <c r="A255" t="s">
        <v>1506</v>
      </c>
      <c r="B255" t="s">
        <v>34</v>
      </c>
      <c r="C255" t="s">
        <v>35</v>
      </c>
      <c r="D255" t="b">
        <v>0</v>
      </c>
      <c r="E255" t="b">
        <v>0</v>
      </c>
      <c r="F255" t="b">
        <v>0</v>
      </c>
      <c r="G255" s="2" t="s">
        <v>58</v>
      </c>
      <c r="H255">
        <v>2017</v>
      </c>
      <c r="I255">
        <f>2025-Table6[[#This Row],[Plaatsings/Overname Jaar]]</f>
        <v>8</v>
      </c>
      <c r="J255" s="4">
        <v>43039</v>
      </c>
      <c r="K255" s="1" t="s">
        <v>37</v>
      </c>
      <c r="L255" s="1" t="s">
        <v>38</v>
      </c>
      <c r="M255" t="s">
        <v>39</v>
      </c>
      <c r="N255" t="s">
        <v>40</v>
      </c>
      <c r="O255" t="s">
        <v>41</v>
      </c>
      <c r="P255" s="1" t="s">
        <v>1507</v>
      </c>
      <c r="Q255" s="1" t="s">
        <v>1508</v>
      </c>
      <c r="R255" s="1" t="s">
        <v>1508</v>
      </c>
      <c r="S255" t="s">
        <v>1509</v>
      </c>
      <c r="T255">
        <v>1</v>
      </c>
      <c r="V255" t="s">
        <v>1510</v>
      </c>
      <c r="W255" t="s">
        <v>274</v>
      </c>
      <c r="X255" t="s">
        <v>1509</v>
      </c>
      <c r="Y255">
        <v>1</v>
      </c>
      <c r="Z255" t="s">
        <v>47</v>
      </c>
      <c r="AA255" t="s">
        <v>1510</v>
      </c>
      <c r="AB255" t="str">
        <f t="shared" si="3"/>
        <v>Overig</v>
      </c>
      <c r="AC255" t="s">
        <v>275</v>
      </c>
      <c r="AD255" t="s">
        <v>49</v>
      </c>
      <c r="AE255" t="s">
        <v>50</v>
      </c>
      <c r="AF255" t="s">
        <v>51</v>
      </c>
      <c r="AG255" t="s">
        <v>892</v>
      </c>
    </row>
    <row r="256" spans="1:33">
      <c r="A256" t="s">
        <v>1511</v>
      </c>
      <c r="B256" t="s">
        <v>34</v>
      </c>
      <c r="C256" t="s">
        <v>35</v>
      </c>
      <c r="D256" t="b">
        <v>0</v>
      </c>
      <c r="E256" t="b">
        <v>0</v>
      </c>
      <c r="F256" t="b">
        <v>0</v>
      </c>
      <c r="G256" s="2" t="s">
        <v>58</v>
      </c>
      <c r="H256">
        <v>2017</v>
      </c>
      <c r="I256">
        <f>2025-Table6[[#This Row],[Plaatsings/Overname Jaar]]</f>
        <v>8</v>
      </c>
      <c r="J256" s="4">
        <v>43033</v>
      </c>
      <c r="K256" s="1" t="s">
        <v>37</v>
      </c>
      <c r="L256" s="1" t="s">
        <v>38</v>
      </c>
      <c r="M256" t="s">
        <v>39</v>
      </c>
      <c r="N256" t="s">
        <v>40</v>
      </c>
      <c r="O256" t="s">
        <v>41</v>
      </c>
      <c r="P256" s="1" t="s">
        <v>1512</v>
      </c>
      <c r="Q256" s="1" t="s">
        <v>1513</v>
      </c>
      <c r="R256" s="1" t="s">
        <v>1513</v>
      </c>
      <c r="S256" t="s">
        <v>1514</v>
      </c>
      <c r="T256">
        <v>100</v>
      </c>
      <c r="V256" t="s">
        <v>1515</v>
      </c>
      <c r="W256" t="s">
        <v>274</v>
      </c>
      <c r="X256" t="s">
        <v>1514</v>
      </c>
      <c r="Y256">
        <v>100</v>
      </c>
      <c r="Z256" t="s">
        <v>47</v>
      </c>
      <c r="AA256" t="s">
        <v>1515</v>
      </c>
      <c r="AB256" t="str">
        <f t="shared" si="3"/>
        <v>Overig</v>
      </c>
      <c r="AC256" t="s">
        <v>275</v>
      </c>
      <c r="AD256" t="s">
        <v>49</v>
      </c>
      <c r="AE256" t="s">
        <v>50</v>
      </c>
      <c r="AF256" t="s">
        <v>51</v>
      </c>
      <c r="AG256" t="s">
        <v>892</v>
      </c>
    </row>
    <row r="257" spans="1:33">
      <c r="A257" t="s">
        <v>1516</v>
      </c>
      <c r="B257" t="s">
        <v>34</v>
      </c>
      <c r="C257" t="s">
        <v>35</v>
      </c>
      <c r="D257" t="b">
        <v>0</v>
      </c>
      <c r="E257" t="b">
        <v>0</v>
      </c>
      <c r="F257" t="b">
        <v>0</v>
      </c>
      <c r="G257" s="2" t="s">
        <v>58</v>
      </c>
      <c r="H257">
        <v>2017</v>
      </c>
      <c r="I257">
        <f>2025-Table6[[#This Row],[Plaatsings/Overname Jaar]]</f>
        <v>8</v>
      </c>
      <c r="J257" s="4">
        <v>42964</v>
      </c>
      <c r="K257" s="1" t="s">
        <v>37</v>
      </c>
      <c r="L257" s="1" t="s">
        <v>38</v>
      </c>
      <c r="M257" t="s">
        <v>39</v>
      </c>
      <c r="N257" t="s">
        <v>59</v>
      </c>
      <c r="O257" t="s">
        <v>115</v>
      </c>
      <c r="P257" s="1" t="s">
        <v>1517</v>
      </c>
      <c r="Q257" s="1" t="s">
        <v>1518</v>
      </c>
      <c r="R257" s="1" t="s">
        <v>1518</v>
      </c>
      <c r="S257" t="s">
        <v>902</v>
      </c>
      <c r="T257">
        <v>144</v>
      </c>
      <c r="V257" t="s">
        <v>1519</v>
      </c>
      <c r="W257" t="s">
        <v>357</v>
      </c>
      <c r="X257" t="s">
        <v>902</v>
      </c>
      <c r="Y257">
        <v>144</v>
      </c>
      <c r="AA257" t="s">
        <v>1519</v>
      </c>
      <c r="AB257" t="str">
        <f t="shared" si="3"/>
        <v>BUSSUM</v>
      </c>
      <c r="AC257" t="s">
        <v>358</v>
      </c>
      <c r="AD257" t="s">
        <v>49</v>
      </c>
      <c r="AE257" t="s">
        <v>50</v>
      </c>
      <c r="AF257" t="s">
        <v>51</v>
      </c>
      <c r="AG257" t="s">
        <v>892</v>
      </c>
    </row>
    <row r="258" spans="1:33">
      <c r="A258" t="s">
        <v>1520</v>
      </c>
      <c r="B258" t="s">
        <v>34</v>
      </c>
      <c r="C258" t="s">
        <v>35</v>
      </c>
      <c r="D258" t="b">
        <v>0</v>
      </c>
      <c r="E258" t="b">
        <v>0</v>
      </c>
      <c r="F258" t="b">
        <v>0</v>
      </c>
      <c r="G258" s="2" t="s">
        <v>58</v>
      </c>
      <c r="H258">
        <v>2017</v>
      </c>
      <c r="I258">
        <f>2025-Table6[[#This Row],[Plaatsings/Overname Jaar]]</f>
        <v>8</v>
      </c>
      <c r="J258" s="4">
        <v>43032</v>
      </c>
      <c r="K258" s="1" t="s">
        <v>37</v>
      </c>
      <c r="L258" s="1" t="s">
        <v>38</v>
      </c>
      <c r="M258" t="s">
        <v>39</v>
      </c>
      <c r="N258" t="s">
        <v>59</v>
      </c>
      <c r="O258" t="s">
        <v>60</v>
      </c>
      <c r="P258" s="1" t="s">
        <v>1521</v>
      </c>
      <c r="Q258" s="1" t="s">
        <v>1522</v>
      </c>
      <c r="R258" s="1" t="s">
        <v>1522</v>
      </c>
      <c r="S258" t="s">
        <v>1523</v>
      </c>
      <c r="T258">
        <v>22</v>
      </c>
      <c r="V258" t="s">
        <v>1524</v>
      </c>
      <c r="W258" t="s">
        <v>712</v>
      </c>
      <c r="X258" t="s">
        <v>1523</v>
      </c>
      <c r="Y258">
        <v>22</v>
      </c>
      <c r="AA258" t="s">
        <v>1524</v>
      </c>
      <c r="AB258" t="str">
        <f t="shared" ref="AB258:AB321" si="4">IF(COUNTIF($AC$2:$AC$352, AC258) &gt;= 10, AC258, "Overig")</f>
        <v>Overig</v>
      </c>
      <c r="AC258" t="s">
        <v>713</v>
      </c>
      <c r="AD258" t="s">
        <v>49</v>
      </c>
      <c r="AE258" t="s">
        <v>50</v>
      </c>
      <c r="AF258" t="s">
        <v>51</v>
      </c>
      <c r="AG258" t="s">
        <v>892</v>
      </c>
    </row>
    <row r="259" spans="1:33">
      <c r="A259" t="s">
        <v>1525</v>
      </c>
      <c r="B259" t="s">
        <v>34</v>
      </c>
      <c r="C259" t="s">
        <v>35</v>
      </c>
      <c r="D259" t="b">
        <v>0</v>
      </c>
      <c r="E259" t="b">
        <v>0</v>
      </c>
      <c r="F259" t="b">
        <v>0</v>
      </c>
      <c r="G259" s="2" t="s">
        <v>58</v>
      </c>
      <c r="H259">
        <v>2017</v>
      </c>
      <c r="I259">
        <f>2025-Table6[[#This Row],[Plaatsings/Overname Jaar]]</f>
        <v>8</v>
      </c>
      <c r="J259" s="4">
        <v>42818</v>
      </c>
      <c r="K259" s="1" t="s">
        <v>37</v>
      </c>
      <c r="L259" s="1" t="s">
        <v>38</v>
      </c>
      <c r="M259" t="s">
        <v>39</v>
      </c>
      <c r="N259" t="s">
        <v>59</v>
      </c>
      <c r="O259" t="s">
        <v>60</v>
      </c>
      <c r="P259" s="1" t="s">
        <v>1526</v>
      </c>
      <c r="Q259" s="1" t="s">
        <v>1527</v>
      </c>
      <c r="R259" s="1" t="s">
        <v>1527</v>
      </c>
      <c r="S259" t="s">
        <v>1528</v>
      </c>
      <c r="T259">
        <v>2</v>
      </c>
      <c r="V259" t="s">
        <v>1529</v>
      </c>
      <c r="W259" t="s">
        <v>84</v>
      </c>
      <c r="X259" t="s">
        <v>1528</v>
      </c>
      <c r="Y259">
        <v>2</v>
      </c>
      <c r="AA259" t="s">
        <v>1529</v>
      </c>
      <c r="AB259" t="str">
        <f t="shared" si="4"/>
        <v>HAARLEM</v>
      </c>
      <c r="AC259" t="s">
        <v>85</v>
      </c>
      <c r="AD259" t="s">
        <v>49</v>
      </c>
      <c r="AE259" t="s">
        <v>50</v>
      </c>
      <c r="AF259" t="s">
        <v>51</v>
      </c>
      <c r="AG259" t="s">
        <v>892</v>
      </c>
    </row>
    <row r="260" spans="1:33">
      <c r="A260" t="s">
        <v>1530</v>
      </c>
      <c r="B260" t="s">
        <v>34</v>
      </c>
      <c r="C260" t="s">
        <v>35</v>
      </c>
      <c r="D260" t="b">
        <v>0</v>
      </c>
      <c r="E260" t="b">
        <v>0</v>
      </c>
      <c r="F260" t="b">
        <v>0</v>
      </c>
      <c r="G260" s="2" t="s">
        <v>58</v>
      </c>
      <c r="H260">
        <v>2017</v>
      </c>
      <c r="I260">
        <f>2025-Table6[[#This Row],[Plaatsings/Overname Jaar]]</f>
        <v>8</v>
      </c>
      <c r="J260" s="4">
        <v>42950</v>
      </c>
      <c r="K260" s="1" t="s">
        <v>37</v>
      </c>
      <c r="L260" s="1" t="s">
        <v>38</v>
      </c>
      <c r="M260" t="s">
        <v>39</v>
      </c>
      <c r="N260" t="s">
        <v>59</v>
      </c>
      <c r="O260" t="s">
        <v>60</v>
      </c>
      <c r="P260" s="1" t="s">
        <v>1531</v>
      </c>
      <c r="Q260" s="1" t="s">
        <v>1532</v>
      </c>
      <c r="R260" s="1" t="s">
        <v>1532</v>
      </c>
      <c r="S260" t="s">
        <v>1533</v>
      </c>
      <c r="T260">
        <v>2</v>
      </c>
      <c r="V260" t="s">
        <v>1534</v>
      </c>
      <c r="W260" t="s">
        <v>171</v>
      </c>
      <c r="X260" t="s">
        <v>1533</v>
      </c>
      <c r="Y260">
        <v>2</v>
      </c>
      <c r="AA260" t="s">
        <v>1534</v>
      </c>
      <c r="AB260" t="str">
        <f t="shared" si="4"/>
        <v>Overig</v>
      </c>
      <c r="AC260" t="s">
        <v>172</v>
      </c>
      <c r="AD260" t="s">
        <v>49</v>
      </c>
      <c r="AE260" t="s">
        <v>50</v>
      </c>
      <c r="AF260" t="s">
        <v>51</v>
      </c>
      <c r="AG260" t="s">
        <v>892</v>
      </c>
    </row>
    <row r="261" spans="1:33">
      <c r="A261" t="s">
        <v>1535</v>
      </c>
      <c r="B261" t="s">
        <v>34</v>
      </c>
      <c r="C261" t="s">
        <v>35</v>
      </c>
      <c r="D261" t="b">
        <v>0</v>
      </c>
      <c r="E261" t="b">
        <v>0</v>
      </c>
      <c r="F261" t="b">
        <v>0</v>
      </c>
      <c r="G261" s="2" t="s">
        <v>58</v>
      </c>
      <c r="H261">
        <v>2017</v>
      </c>
      <c r="I261">
        <f>2025-Table6[[#This Row],[Plaatsings/Overname Jaar]]</f>
        <v>8</v>
      </c>
      <c r="J261" s="4">
        <v>43087</v>
      </c>
      <c r="K261" s="1" t="s">
        <v>37</v>
      </c>
      <c r="L261" s="1" t="s">
        <v>38</v>
      </c>
      <c r="M261" t="s">
        <v>39</v>
      </c>
      <c r="N261" t="s">
        <v>59</v>
      </c>
      <c r="O261" t="s">
        <v>115</v>
      </c>
      <c r="P261" s="1" t="s">
        <v>1536</v>
      </c>
      <c r="Q261" s="1" t="s">
        <v>1537</v>
      </c>
      <c r="R261" s="1" t="s">
        <v>1537</v>
      </c>
      <c r="S261" t="s">
        <v>1538</v>
      </c>
      <c r="T261">
        <v>70</v>
      </c>
      <c r="V261" t="s">
        <v>1539</v>
      </c>
      <c r="W261" t="s">
        <v>120</v>
      </c>
      <c r="X261" t="s">
        <v>1538</v>
      </c>
      <c r="Y261">
        <v>70</v>
      </c>
      <c r="AA261" t="s">
        <v>1539</v>
      </c>
      <c r="AB261" t="str">
        <f t="shared" si="4"/>
        <v>ALMERE</v>
      </c>
      <c r="AC261" t="s">
        <v>123</v>
      </c>
      <c r="AD261" t="s">
        <v>49</v>
      </c>
      <c r="AE261" t="s">
        <v>50</v>
      </c>
      <c r="AF261" t="s">
        <v>51</v>
      </c>
      <c r="AG261" t="s">
        <v>305</v>
      </c>
    </row>
    <row r="262" spans="1:33">
      <c r="A262" t="s">
        <v>1540</v>
      </c>
      <c r="B262" t="s">
        <v>34</v>
      </c>
      <c r="C262" t="s">
        <v>35</v>
      </c>
      <c r="D262" t="b">
        <v>0</v>
      </c>
      <c r="E262" t="b">
        <v>0</v>
      </c>
      <c r="F262" t="b">
        <v>0</v>
      </c>
      <c r="G262" s="2" t="s">
        <v>58</v>
      </c>
      <c r="H262">
        <v>2017</v>
      </c>
      <c r="I262">
        <f>2025-Table6[[#This Row],[Plaatsings/Overname Jaar]]</f>
        <v>8</v>
      </c>
      <c r="J262" s="4">
        <v>42934</v>
      </c>
      <c r="K262" s="1" t="s">
        <v>37</v>
      </c>
      <c r="L262" s="1" t="s">
        <v>38</v>
      </c>
      <c r="M262" t="s">
        <v>39</v>
      </c>
      <c r="N262" t="s">
        <v>59</v>
      </c>
      <c r="O262" t="s">
        <v>60</v>
      </c>
      <c r="P262" s="1" t="s">
        <v>1541</v>
      </c>
      <c r="Q262" s="1" t="s">
        <v>1542</v>
      </c>
      <c r="R262" s="1" t="s">
        <v>1542</v>
      </c>
      <c r="S262" t="s">
        <v>1543</v>
      </c>
      <c r="T262">
        <v>12</v>
      </c>
      <c r="V262" t="s">
        <v>1544</v>
      </c>
      <c r="W262" t="s">
        <v>171</v>
      </c>
      <c r="X262" t="s">
        <v>1543</v>
      </c>
      <c r="Y262">
        <v>12</v>
      </c>
      <c r="AA262" t="s">
        <v>1544</v>
      </c>
      <c r="AB262" t="str">
        <f t="shared" si="4"/>
        <v>Overig</v>
      </c>
      <c r="AC262" t="s">
        <v>172</v>
      </c>
      <c r="AD262" t="s">
        <v>49</v>
      </c>
      <c r="AE262" t="s">
        <v>50</v>
      </c>
      <c r="AF262" t="s">
        <v>51</v>
      </c>
      <c r="AG262" t="s">
        <v>892</v>
      </c>
    </row>
    <row r="263" spans="1:33">
      <c r="A263" t="s">
        <v>1545</v>
      </c>
      <c r="B263" t="s">
        <v>34</v>
      </c>
      <c r="C263" t="s">
        <v>35</v>
      </c>
      <c r="D263" t="b">
        <v>0</v>
      </c>
      <c r="E263" t="b">
        <v>0</v>
      </c>
      <c r="F263" t="b">
        <v>0</v>
      </c>
      <c r="G263" s="2" t="s">
        <v>58</v>
      </c>
      <c r="H263">
        <v>2017</v>
      </c>
      <c r="I263">
        <f>2025-Table6[[#This Row],[Plaatsings/Overname Jaar]]</f>
        <v>8</v>
      </c>
      <c r="J263" s="4">
        <v>43089</v>
      </c>
      <c r="K263" s="1" t="s">
        <v>37</v>
      </c>
      <c r="L263" s="1" t="s">
        <v>38</v>
      </c>
      <c r="M263" t="s">
        <v>39</v>
      </c>
      <c r="N263" t="s">
        <v>59</v>
      </c>
      <c r="O263" t="s">
        <v>60</v>
      </c>
      <c r="P263" s="1" t="s">
        <v>1546</v>
      </c>
      <c r="Q263" s="1" t="s">
        <v>1547</v>
      </c>
      <c r="R263" s="1" t="s">
        <v>1547</v>
      </c>
      <c r="S263" t="s">
        <v>1548</v>
      </c>
      <c r="T263">
        <v>1</v>
      </c>
      <c r="V263" t="s">
        <v>1549</v>
      </c>
      <c r="W263" t="s">
        <v>496</v>
      </c>
      <c r="X263" t="s">
        <v>1548</v>
      </c>
      <c r="Y263">
        <v>1</v>
      </c>
      <c r="AA263" t="s">
        <v>1549</v>
      </c>
      <c r="AB263" t="str">
        <f t="shared" si="4"/>
        <v>Overig</v>
      </c>
      <c r="AC263" t="s">
        <v>497</v>
      </c>
      <c r="AD263" t="s">
        <v>49</v>
      </c>
      <c r="AE263" t="s">
        <v>50</v>
      </c>
      <c r="AF263" t="s">
        <v>51</v>
      </c>
      <c r="AG263" t="s">
        <v>892</v>
      </c>
    </row>
    <row r="264" spans="1:33">
      <c r="A264" t="s">
        <v>1550</v>
      </c>
      <c r="B264" t="s">
        <v>34</v>
      </c>
      <c r="C264" t="s">
        <v>35</v>
      </c>
      <c r="D264" t="b">
        <v>0</v>
      </c>
      <c r="E264" t="b">
        <v>0</v>
      </c>
      <c r="F264" t="b">
        <v>0</v>
      </c>
      <c r="G264" s="2" t="s">
        <v>58</v>
      </c>
      <c r="H264">
        <v>2017</v>
      </c>
      <c r="I264">
        <f>2025-Table6[[#This Row],[Plaatsings/Overname Jaar]]</f>
        <v>8</v>
      </c>
      <c r="J264" s="4">
        <v>43033</v>
      </c>
      <c r="K264" s="1" t="s">
        <v>37</v>
      </c>
      <c r="L264" s="1" t="s">
        <v>38</v>
      </c>
      <c r="M264" t="s">
        <v>39</v>
      </c>
      <c r="N264" t="s">
        <v>59</v>
      </c>
      <c r="O264" t="s">
        <v>60</v>
      </c>
      <c r="P264" s="1" t="s">
        <v>1551</v>
      </c>
      <c r="Q264" s="1" t="s">
        <v>1552</v>
      </c>
      <c r="R264" s="1" t="s">
        <v>1552</v>
      </c>
      <c r="S264" t="s">
        <v>1553</v>
      </c>
      <c r="T264">
        <v>1</v>
      </c>
      <c r="V264" t="s">
        <v>1554</v>
      </c>
      <c r="W264" t="s">
        <v>228</v>
      </c>
      <c r="X264" t="s">
        <v>1553</v>
      </c>
      <c r="Y264">
        <v>1</v>
      </c>
      <c r="AA264" t="s">
        <v>1554</v>
      </c>
      <c r="AB264" t="str">
        <f t="shared" si="4"/>
        <v>Overig</v>
      </c>
      <c r="AC264" t="s">
        <v>229</v>
      </c>
      <c r="AD264" t="s">
        <v>49</v>
      </c>
      <c r="AE264" t="s">
        <v>50</v>
      </c>
      <c r="AF264" t="s">
        <v>51</v>
      </c>
      <c r="AG264" t="s">
        <v>305</v>
      </c>
    </row>
    <row r="265" spans="1:33">
      <c r="A265" t="s">
        <v>1555</v>
      </c>
      <c r="B265" t="s">
        <v>34</v>
      </c>
      <c r="C265" t="s">
        <v>35</v>
      </c>
      <c r="D265" t="b">
        <v>0</v>
      </c>
      <c r="E265" t="b">
        <v>0</v>
      </c>
      <c r="F265" t="b">
        <v>0</v>
      </c>
      <c r="G265" s="2" t="s">
        <v>58</v>
      </c>
      <c r="H265">
        <v>2017</v>
      </c>
      <c r="I265">
        <f>2025-Table6[[#This Row],[Plaatsings/Overname Jaar]]</f>
        <v>8</v>
      </c>
      <c r="J265" s="4">
        <v>42846</v>
      </c>
      <c r="K265" s="1" t="s">
        <v>37</v>
      </c>
      <c r="L265" s="1" t="s">
        <v>38</v>
      </c>
      <c r="M265" t="s">
        <v>39</v>
      </c>
      <c r="N265" t="s">
        <v>40</v>
      </c>
      <c r="O265" t="s">
        <v>41</v>
      </c>
      <c r="P265" s="1" t="s">
        <v>1556</v>
      </c>
      <c r="Q265" s="1" t="s">
        <v>1557</v>
      </c>
      <c r="R265" s="1" t="s">
        <v>1557</v>
      </c>
      <c r="S265" t="s">
        <v>1558</v>
      </c>
      <c r="T265">
        <v>111</v>
      </c>
      <c r="V265" t="s">
        <v>1559</v>
      </c>
      <c r="W265" t="s">
        <v>46</v>
      </c>
      <c r="X265" t="s">
        <v>1558</v>
      </c>
      <c r="Y265">
        <v>111</v>
      </c>
      <c r="Z265" t="s">
        <v>47</v>
      </c>
      <c r="AA265" t="s">
        <v>1559</v>
      </c>
      <c r="AB265" t="str">
        <f t="shared" si="4"/>
        <v>ZEIST</v>
      </c>
      <c r="AC265" t="s">
        <v>48</v>
      </c>
      <c r="AD265" t="s">
        <v>49</v>
      </c>
      <c r="AE265" t="s">
        <v>50</v>
      </c>
      <c r="AF265" t="s">
        <v>51</v>
      </c>
      <c r="AG265" t="s">
        <v>892</v>
      </c>
    </row>
    <row r="266" spans="1:33">
      <c r="A266" t="s">
        <v>1560</v>
      </c>
      <c r="B266" t="s">
        <v>34</v>
      </c>
      <c r="C266" t="s">
        <v>35</v>
      </c>
      <c r="D266" t="b">
        <v>0</v>
      </c>
      <c r="E266" t="b">
        <v>0</v>
      </c>
      <c r="F266" t="b">
        <v>0</v>
      </c>
      <c r="G266" s="2" t="s">
        <v>58</v>
      </c>
      <c r="H266">
        <v>2017</v>
      </c>
      <c r="I266">
        <f>2025-Table6[[#This Row],[Plaatsings/Overname Jaar]]</f>
        <v>8</v>
      </c>
      <c r="J266" s="4">
        <v>42975</v>
      </c>
      <c r="K266" s="1" t="s">
        <v>37</v>
      </c>
      <c r="L266" s="1" t="s">
        <v>38</v>
      </c>
      <c r="M266" t="s">
        <v>39</v>
      </c>
      <c r="N266" t="s">
        <v>59</v>
      </c>
      <c r="O266" t="s">
        <v>60</v>
      </c>
      <c r="P266" s="1" t="s">
        <v>1561</v>
      </c>
      <c r="Q266" s="1" t="s">
        <v>1562</v>
      </c>
      <c r="R266" s="1" t="s">
        <v>1562</v>
      </c>
      <c r="S266" t="s">
        <v>1563</v>
      </c>
      <c r="T266">
        <v>41</v>
      </c>
      <c r="V266" t="s">
        <v>1564</v>
      </c>
      <c r="W266" t="s">
        <v>1565</v>
      </c>
      <c r="X266" t="s">
        <v>1563</v>
      </c>
      <c r="Y266">
        <v>41</v>
      </c>
      <c r="AA266" t="s">
        <v>1564</v>
      </c>
      <c r="AB266" t="str">
        <f t="shared" si="4"/>
        <v>Overig</v>
      </c>
      <c r="AC266" t="s">
        <v>1566</v>
      </c>
      <c r="AD266" t="s">
        <v>49</v>
      </c>
      <c r="AE266" t="s">
        <v>50</v>
      </c>
      <c r="AF266" t="s">
        <v>51</v>
      </c>
      <c r="AG266" t="s">
        <v>892</v>
      </c>
    </row>
    <row r="267" spans="1:33">
      <c r="A267" t="s">
        <v>1567</v>
      </c>
      <c r="B267" t="s">
        <v>34</v>
      </c>
      <c r="C267" t="s">
        <v>35</v>
      </c>
      <c r="D267" t="b">
        <v>0</v>
      </c>
      <c r="E267" t="b">
        <v>0</v>
      </c>
      <c r="F267" t="b">
        <v>0</v>
      </c>
      <c r="G267" s="2" t="s">
        <v>58</v>
      </c>
      <c r="H267">
        <v>2017</v>
      </c>
      <c r="I267">
        <f>2025-Table6[[#This Row],[Plaatsings/Overname Jaar]]</f>
        <v>8</v>
      </c>
      <c r="J267" s="4">
        <v>42964</v>
      </c>
      <c r="K267" s="1" t="s">
        <v>37</v>
      </c>
      <c r="L267" s="1" t="s">
        <v>38</v>
      </c>
      <c r="M267" t="s">
        <v>39</v>
      </c>
      <c r="N267" t="s">
        <v>59</v>
      </c>
      <c r="O267" t="s">
        <v>115</v>
      </c>
      <c r="P267" s="1" t="s">
        <v>1568</v>
      </c>
      <c r="Q267" s="1" t="s">
        <v>1569</v>
      </c>
      <c r="R267" s="1" t="s">
        <v>1569</v>
      </c>
      <c r="S267" t="s">
        <v>1570</v>
      </c>
      <c r="T267">
        <v>58</v>
      </c>
      <c r="V267" t="s">
        <v>1571</v>
      </c>
      <c r="W267" t="s">
        <v>120</v>
      </c>
      <c r="X267" t="s">
        <v>1572</v>
      </c>
      <c r="Y267">
        <v>58</v>
      </c>
      <c r="AA267" t="s">
        <v>1571</v>
      </c>
      <c r="AB267" t="str">
        <f t="shared" si="4"/>
        <v>ALMERE</v>
      </c>
      <c r="AC267" t="s">
        <v>123</v>
      </c>
      <c r="AD267" t="s">
        <v>49</v>
      </c>
      <c r="AE267" t="s">
        <v>50</v>
      </c>
      <c r="AF267" t="s">
        <v>51</v>
      </c>
      <c r="AG267" t="s">
        <v>305</v>
      </c>
    </row>
    <row r="268" spans="1:33">
      <c r="A268" t="s">
        <v>1573</v>
      </c>
      <c r="B268" t="s">
        <v>34</v>
      </c>
      <c r="C268" t="s">
        <v>35</v>
      </c>
      <c r="D268" t="b">
        <v>0</v>
      </c>
      <c r="E268" t="b">
        <v>0</v>
      </c>
      <c r="F268" t="b">
        <v>0</v>
      </c>
      <c r="G268" s="2" t="s">
        <v>58</v>
      </c>
      <c r="H268">
        <v>2017</v>
      </c>
      <c r="I268">
        <f>2025-Table6[[#This Row],[Plaatsings/Overname Jaar]]</f>
        <v>8</v>
      </c>
      <c r="J268" s="4">
        <v>42970</v>
      </c>
      <c r="K268" s="1" t="s">
        <v>37</v>
      </c>
      <c r="L268" s="1" t="s">
        <v>38</v>
      </c>
      <c r="M268" t="s">
        <v>39</v>
      </c>
      <c r="N268" t="s">
        <v>59</v>
      </c>
      <c r="O268" t="s">
        <v>60</v>
      </c>
      <c r="P268" s="1" t="s">
        <v>1574</v>
      </c>
      <c r="Q268" s="1" t="s">
        <v>1575</v>
      </c>
      <c r="R268" s="1" t="s">
        <v>1575</v>
      </c>
      <c r="S268" t="s">
        <v>1576</v>
      </c>
      <c r="T268">
        <v>2</v>
      </c>
      <c r="V268" t="s">
        <v>1577</v>
      </c>
      <c r="W268" t="s">
        <v>1578</v>
      </c>
      <c r="X268" t="s">
        <v>1579</v>
      </c>
      <c r="Y268">
        <v>90</v>
      </c>
      <c r="AA268" t="s">
        <v>1580</v>
      </c>
      <c r="AB268" t="str">
        <f t="shared" si="4"/>
        <v>Overig</v>
      </c>
      <c r="AC268" t="s">
        <v>1581</v>
      </c>
      <c r="AD268" t="s">
        <v>49</v>
      </c>
      <c r="AE268" t="s">
        <v>50</v>
      </c>
      <c r="AF268" t="s">
        <v>51</v>
      </c>
      <c r="AG268" t="s">
        <v>305</v>
      </c>
    </row>
    <row r="269" spans="1:33">
      <c r="A269" t="s">
        <v>1582</v>
      </c>
      <c r="B269" t="s">
        <v>34</v>
      </c>
      <c r="C269" t="s">
        <v>35</v>
      </c>
      <c r="D269" t="b">
        <v>0</v>
      </c>
      <c r="E269" t="b">
        <v>0</v>
      </c>
      <c r="F269" t="b">
        <v>0</v>
      </c>
      <c r="G269" s="2" t="s">
        <v>58</v>
      </c>
      <c r="H269">
        <v>2017</v>
      </c>
      <c r="I269">
        <f>2025-Table6[[#This Row],[Plaatsings/Overname Jaar]]</f>
        <v>8</v>
      </c>
      <c r="J269" s="4">
        <v>42795</v>
      </c>
      <c r="K269" s="1" t="s">
        <v>37</v>
      </c>
      <c r="L269" s="1" t="s">
        <v>38</v>
      </c>
      <c r="M269" t="s">
        <v>39</v>
      </c>
      <c r="N269" t="s">
        <v>40</v>
      </c>
      <c r="O269" t="s">
        <v>41</v>
      </c>
      <c r="P269" s="1" t="s">
        <v>1583</v>
      </c>
      <c r="Q269" s="1" t="s">
        <v>1584</v>
      </c>
      <c r="R269" s="1" t="s">
        <v>1584</v>
      </c>
      <c r="S269" t="s">
        <v>1585</v>
      </c>
      <c r="T269">
        <v>6</v>
      </c>
      <c r="V269" t="s">
        <v>1586</v>
      </c>
      <c r="W269" t="s">
        <v>883</v>
      </c>
      <c r="X269" t="s">
        <v>1585</v>
      </c>
      <c r="Y269">
        <v>6</v>
      </c>
      <c r="Z269" t="s">
        <v>47</v>
      </c>
      <c r="AA269" t="s">
        <v>1586</v>
      </c>
      <c r="AB269" t="str">
        <f t="shared" si="4"/>
        <v>Overig</v>
      </c>
      <c r="AC269" t="s">
        <v>884</v>
      </c>
      <c r="AD269" t="s">
        <v>49</v>
      </c>
      <c r="AE269" t="s">
        <v>50</v>
      </c>
      <c r="AF269" t="s">
        <v>51</v>
      </c>
      <c r="AG269" t="s">
        <v>892</v>
      </c>
    </row>
    <row r="270" spans="1:33">
      <c r="A270" t="s">
        <v>1587</v>
      </c>
      <c r="B270" t="s">
        <v>34</v>
      </c>
      <c r="C270" t="s">
        <v>35</v>
      </c>
      <c r="D270" t="b">
        <v>0</v>
      </c>
      <c r="E270" t="b">
        <v>0</v>
      </c>
      <c r="F270" t="b">
        <v>0</v>
      </c>
      <c r="G270" s="2" t="s">
        <v>58</v>
      </c>
      <c r="H270">
        <v>2017</v>
      </c>
      <c r="I270">
        <f>2025-Table6[[#This Row],[Plaatsings/Overname Jaar]]</f>
        <v>8</v>
      </c>
      <c r="J270" s="4">
        <v>43011</v>
      </c>
      <c r="K270" s="1" t="s">
        <v>37</v>
      </c>
      <c r="L270" s="1" t="s">
        <v>38</v>
      </c>
      <c r="M270" t="s">
        <v>39</v>
      </c>
      <c r="N270" t="s">
        <v>59</v>
      </c>
      <c r="O270" t="s">
        <v>115</v>
      </c>
      <c r="P270" s="1" t="s">
        <v>1588</v>
      </c>
      <c r="Q270" s="1" t="s">
        <v>1589</v>
      </c>
      <c r="R270" s="1" t="s">
        <v>1589</v>
      </c>
      <c r="S270" t="s">
        <v>1590</v>
      </c>
      <c r="T270">
        <v>19</v>
      </c>
      <c r="V270" t="s">
        <v>1591</v>
      </c>
      <c r="W270" t="s">
        <v>242</v>
      </c>
      <c r="X270" t="s">
        <v>1590</v>
      </c>
      <c r="Y270">
        <v>72</v>
      </c>
      <c r="AA270" t="s">
        <v>1592</v>
      </c>
      <c r="AB270" t="str">
        <f t="shared" si="4"/>
        <v>HILVERSUM</v>
      </c>
      <c r="AC270" t="s">
        <v>243</v>
      </c>
      <c r="AD270" t="s">
        <v>49</v>
      </c>
      <c r="AE270" t="s">
        <v>50</v>
      </c>
      <c r="AF270" t="s">
        <v>51</v>
      </c>
      <c r="AG270" t="s">
        <v>892</v>
      </c>
    </row>
    <row r="271" spans="1:33">
      <c r="A271" t="s">
        <v>1593</v>
      </c>
      <c r="B271" t="s">
        <v>34</v>
      </c>
      <c r="C271" t="s">
        <v>35</v>
      </c>
      <c r="D271" t="b">
        <v>0</v>
      </c>
      <c r="E271" t="b">
        <v>0</v>
      </c>
      <c r="F271" t="b">
        <v>0</v>
      </c>
      <c r="G271" s="2" t="s">
        <v>58</v>
      </c>
      <c r="H271">
        <v>2017</v>
      </c>
      <c r="I271">
        <f>2025-Table6[[#This Row],[Plaatsings/Overname Jaar]]</f>
        <v>8</v>
      </c>
      <c r="J271" s="4">
        <v>42858</v>
      </c>
      <c r="K271" s="1" t="s">
        <v>37</v>
      </c>
      <c r="L271" s="1" t="s">
        <v>38</v>
      </c>
      <c r="M271" t="s">
        <v>39</v>
      </c>
      <c r="N271" t="s">
        <v>40</v>
      </c>
      <c r="O271" t="s">
        <v>41</v>
      </c>
      <c r="P271" s="1" t="s">
        <v>1594</v>
      </c>
      <c r="Q271" s="1" t="s">
        <v>1595</v>
      </c>
      <c r="R271" s="1" t="s">
        <v>1595</v>
      </c>
      <c r="S271" t="s">
        <v>1596</v>
      </c>
      <c r="T271">
        <v>81</v>
      </c>
      <c r="V271" t="s">
        <v>1597</v>
      </c>
      <c r="W271" t="s">
        <v>883</v>
      </c>
      <c r="X271" t="s">
        <v>1596</v>
      </c>
      <c r="Y271">
        <v>81</v>
      </c>
      <c r="Z271" t="s">
        <v>47</v>
      </c>
      <c r="AA271" t="s">
        <v>1597</v>
      </c>
      <c r="AB271" t="str">
        <f t="shared" si="4"/>
        <v>Overig</v>
      </c>
      <c r="AC271" t="s">
        <v>884</v>
      </c>
      <c r="AD271" t="s">
        <v>49</v>
      </c>
      <c r="AE271" t="s">
        <v>50</v>
      </c>
      <c r="AF271" t="s">
        <v>51</v>
      </c>
      <c r="AG271" t="s">
        <v>892</v>
      </c>
    </row>
    <row r="272" spans="1:33">
      <c r="A272" t="s">
        <v>1598</v>
      </c>
      <c r="B272" t="s">
        <v>34</v>
      </c>
      <c r="C272" t="s">
        <v>35</v>
      </c>
      <c r="D272" t="b">
        <v>0</v>
      </c>
      <c r="E272" t="b">
        <v>0</v>
      </c>
      <c r="F272" t="b">
        <v>0</v>
      </c>
      <c r="G272" s="2" t="s">
        <v>58</v>
      </c>
      <c r="H272">
        <v>2017</v>
      </c>
      <c r="I272">
        <f>2025-Table6[[#This Row],[Plaatsings/Overname Jaar]]</f>
        <v>8</v>
      </c>
      <c r="J272" s="4">
        <v>42860</v>
      </c>
      <c r="K272" s="1" t="s">
        <v>37</v>
      </c>
      <c r="L272" s="1" t="s">
        <v>38</v>
      </c>
      <c r="M272" t="s">
        <v>39</v>
      </c>
      <c r="N272" t="s">
        <v>40</v>
      </c>
      <c r="O272" t="s">
        <v>41</v>
      </c>
      <c r="P272" s="1" t="s">
        <v>1599</v>
      </c>
      <c r="Q272" s="1" t="s">
        <v>1600</v>
      </c>
      <c r="R272" s="1" t="s">
        <v>1600</v>
      </c>
      <c r="S272" t="s">
        <v>1601</v>
      </c>
      <c r="T272">
        <v>11</v>
      </c>
      <c r="V272" t="s">
        <v>1602</v>
      </c>
      <c r="W272" t="s">
        <v>1603</v>
      </c>
      <c r="X272" t="s">
        <v>1601</v>
      </c>
      <c r="Y272">
        <v>11</v>
      </c>
      <c r="Z272" t="s">
        <v>47</v>
      </c>
      <c r="AA272" t="s">
        <v>1602</v>
      </c>
      <c r="AB272" t="str">
        <f t="shared" si="4"/>
        <v>Overig</v>
      </c>
      <c r="AC272" t="s">
        <v>1604</v>
      </c>
      <c r="AD272" t="s">
        <v>49</v>
      </c>
      <c r="AE272" t="s">
        <v>50</v>
      </c>
      <c r="AF272" t="s">
        <v>51</v>
      </c>
      <c r="AG272" t="s">
        <v>892</v>
      </c>
    </row>
    <row r="273" spans="1:33">
      <c r="A273" t="s">
        <v>1605</v>
      </c>
      <c r="B273" t="s">
        <v>34</v>
      </c>
      <c r="C273" t="s">
        <v>35</v>
      </c>
      <c r="D273" t="b">
        <v>0</v>
      </c>
      <c r="E273" t="b">
        <v>0</v>
      </c>
      <c r="F273" t="b">
        <v>0</v>
      </c>
      <c r="G273" s="2" t="s">
        <v>58</v>
      </c>
      <c r="H273">
        <v>2017</v>
      </c>
      <c r="I273">
        <f>2025-Table6[[#This Row],[Plaatsings/Overname Jaar]]</f>
        <v>8</v>
      </c>
      <c r="J273" s="4">
        <v>43014</v>
      </c>
      <c r="K273" s="1" t="s">
        <v>37</v>
      </c>
      <c r="L273" s="1" t="s">
        <v>38</v>
      </c>
      <c r="M273" t="s">
        <v>39</v>
      </c>
      <c r="N273" t="s">
        <v>59</v>
      </c>
      <c r="O273" t="s">
        <v>60</v>
      </c>
      <c r="P273" s="1" t="s">
        <v>1606</v>
      </c>
      <c r="Q273" s="1" t="s">
        <v>1607</v>
      </c>
      <c r="R273" s="1" t="s">
        <v>1607</v>
      </c>
      <c r="S273" t="s">
        <v>494</v>
      </c>
      <c r="T273">
        <v>17</v>
      </c>
      <c r="V273" t="s">
        <v>495</v>
      </c>
      <c r="W273" t="s">
        <v>496</v>
      </c>
      <c r="X273" t="s">
        <v>494</v>
      </c>
      <c r="Y273">
        <v>17</v>
      </c>
      <c r="AA273" t="s">
        <v>495</v>
      </c>
      <c r="AB273" t="str">
        <f t="shared" si="4"/>
        <v>Overig</v>
      </c>
      <c r="AC273" t="s">
        <v>497</v>
      </c>
      <c r="AD273" t="s">
        <v>49</v>
      </c>
      <c r="AE273" t="s">
        <v>50</v>
      </c>
      <c r="AF273" t="s">
        <v>51</v>
      </c>
      <c r="AG273" t="s">
        <v>892</v>
      </c>
    </row>
    <row r="274" spans="1:33">
      <c r="A274" t="s">
        <v>1608</v>
      </c>
      <c r="B274" t="s">
        <v>34</v>
      </c>
      <c r="C274" t="s">
        <v>35</v>
      </c>
      <c r="D274" t="b">
        <v>0</v>
      </c>
      <c r="E274" t="b">
        <v>0</v>
      </c>
      <c r="F274" t="b">
        <v>0</v>
      </c>
      <c r="G274" s="2" t="s">
        <v>58</v>
      </c>
      <c r="H274">
        <v>2017</v>
      </c>
      <c r="I274">
        <f>2025-Table6[[#This Row],[Plaatsings/Overname Jaar]]</f>
        <v>8</v>
      </c>
      <c r="J274" s="4">
        <v>42965</v>
      </c>
      <c r="K274" s="1" t="s">
        <v>37</v>
      </c>
      <c r="L274" s="1" t="s">
        <v>38</v>
      </c>
      <c r="M274" t="s">
        <v>39</v>
      </c>
      <c r="N274" t="s">
        <v>59</v>
      </c>
      <c r="O274" t="s">
        <v>60</v>
      </c>
      <c r="P274" s="1" t="s">
        <v>1609</v>
      </c>
      <c r="Q274" s="1" t="s">
        <v>1610</v>
      </c>
      <c r="R274" s="1" t="s">
        <v>1610</v>
      </c>
      <c r="S274" t="s">
        <v>1611</v>
      </c>
      <c r="T274">
        <v>10</v>
      </c>
      <c r="V274" t="s">
        <v>1612</v>
      </c>
      <c r="W274" t="s">
        <v>228</v>
      </c>
      <c r="X274" t="s">
        <v>1611</v>
      </c>
      <c r="Y274">
        <v>65</v>
      </c>
      <c r="AA274" t="s">
        <v>1613</v>
      </c>
      <c r="AB274" t="str">
        <f t="shared" si="4"/>
        <v>Overig</v>
      </c>
      <c r="AC274" t="s">
        <v>229</v>
      </c>
      <c r="AD274" t="s">
        <v>49</v>
      </c>
      <c r="AE274" t="s">
        <v>50</v>
      </c>
      <c r="AF274" t="s">
        <v>51</v>
      </c>
      <c r="AG274" t="s">
        <v>892</v>
      </c>
    </row>
    <row r="275" spans="1:33">
      <c r="A275" t="s">
        <v>1614</v>
      </c>
      <c r="B275" t="s">
        <v>34</v>
      </c>
      <c r="C275" t="s">
        <v>35</v>
      </c>
      <c r="D275" t="b">
        <v>0</v>
      </c>
      <c r="E275" t="b">
        <v>0</v>
      </c>
      <c r="F275" t="b">
        <v>0</v>
      </c>
      <c r="G275" s="2" t="s">
        <v>58</v>
      </c>
      <c r="H275">
        <v>2017</v>
      </c>
      <c r="I275">
        <f>2025-Table6[[#This Row],[Plaatsings/Overname Jaar]]</f>
        <v>8</v>
      </c>
      <c r="J275" s="4">
        <v>42942</v>
      </c>
      <c r="K275" s="1" t="s">
        <v>37</v>
      </c>
      <c r="L275" s="1" t="s">
        <v>38</v>
      </c>
      <c r="M275" t="s">
        <v>39</v>
      </c>
      <c r="N275" t="s">
        <v>59</v>
      </c>
      <c r="O275" t="s">
        <v>60</v>
      </c>
      <c r="P275" s="1" t="s">
        <v>1615</v>
      </c>
      <c r="Q275" s="1" t="s">
        <v>1616</v>
      </c>
      <c r="R275" s="1" t="s">
        <v>1616</v>
      </c>
      <c r="S275" t="s">
        <v>1617</v>
      </c>
      <c r="T275">
        <v>100</v>
      </c>
      <c r="V275" t="s">
        <v>1618</v>
      </c>
      <c r="W275" t="s">
        <v>1619</v>
      </c>
      <c r="X275" t="s">
        <v>1617</v>
      </c>
      <c r="Y275">
        <v>100</v>
      </c>
      <c r="AA275" t="s">
        <v>1618</v>
      </c>
      <c r="AB275" t="str">
        <f t="shared" si="4"/>
        <v>Overig</v>
      </c>
      <c r="AC275" t="s">
        <v>1620</v>
      </c>
      <c r="AD275" t="s">
        <v>49</v>
      </c>
      <c r="AE275" t="s">
        <v>50</v>
      </c>
      <c r="AF275" t="s">
        <v>51</v>
      </c>
      <c r="AG275" t="s">
        <v>892</v>
      </c>
    </row>
    <row r="276" spans="1:33">
      <c r="A276" t="s">
        <v>1621</v>
      </c>
      <c r="B276" t="s">
        <v>34</v>
      </c>
      <c r="C276" t="s">
        <v>35</v>
      </c>
      <c r="D276" t="b">
        <v>0</v>
      </c>
      <c r="E276" t="b">
        <v>0</v>
      </c>
      <c r="F276" t="b">
        <v>0</v>
      </c>
      <c r="G276" s="2" t="s">
        <v>58</v>
      </c>
      <c r="H276">
        <v>2017</v>
      </c>
      <c r="I276">
        <f>2025-Table6[[#This Row],[Plaatsings/Overname Jaar]]</f>
        <v>8</v>
      </c>
      <c r="J276" s="4">
        <v>43089</v>
      </c>
      <c r="K276" s="1" t="s">
        <v>37</v>
      </c>
      <c r="L276" s="1" t="s">
        <v>38</v>
      </c>
      <c r="M276" t="s">
        <v>39</v>
      </c>
      <c r="N276" t="s">
        <v>59</v>
      </c>
      <c r="O276" t="s">
        <v>115</v>
      </c>
      <c r="P276" s="1" t="s">
        <v>1622</v>
      </c>
      <c r="Q276" s="1" t="s">
        <v>1623</v>
      </c>
      <c r="R276" s="1" t="s">
        <v>1623</v>
      </c>
      <c r="S276" t="s">
        <v>1624</v>
      </c>
      <c r="T276">
        <v>10</v>
      </c>
      <c r="V276" t="s">
        <v>1625</v>
      </c>
      <c r="W276" t="s">
        <v>242</v>
      </c>
      <c r="X276" t="s">
        <v>1624</v>
      </c>
      <c r="Y276">
        <v>10</v>
      </c>
      <c r="AA276" t="s">
        <v>1625</v>
      </c>
      <c r="AB276" t="str">
        <f t="shared" si="4"/>
        <v>HILVERSUM</v>
      </c>
      <c r="AC276" t="s">
        <v>243</v>
      </c>
      <c r="AD276" t="s">
        <v>49</v>
      </c>
      <c r="AE276" t="s">
        <v>50</v>
      </c>
      <c r="AF276" t="s">
        <v>51</v>
      </c>
      <c r="AG276" t="s">
        <v>305</v>
      </c>
    </row>
    <row r="277" spans="1:33">
      <c r="A277" t="s">
        <v>1626</v>
      </c>
      <c r="B277" t="s">
        <v>34</v>
      </c>
      <c r="C277" t="s">
        <v>35</v>
      </c>
      <c r="D277" t="b">
        <v>0</v>
      </c>
      <c r="E277" t="b">
        <v>0</v>
      </c>
      <c r="F277" t="b">
        <v>0</v>
      </c>
      <c r="G277" s="2" t="s">
        <v>58</v>
      </c>
      <c r="H277">
        <v>2017</v>
      </c>
      <c r="I277">
        <f>2025-Table6[[#This Row],[Plaatsings/Overname Jaar]]</f>
        <v>8</v>
      </c>
      <c r="J277" s="4">
        <v>43010</v>
      </c>
      <c r="K277" s="1" t="s">
        <v>37</v>
      </c>
      <c r="L277" s="1" t="s">
        <v>38</v>
      </c>
      <c r="M277" t="s">
        <v>39</v>
      </c>
      <c r="N277" t="s">
        <v>59</v>
      </c>
      <c r="O277" t="s">
        <v>115</v>
      </c>
      <c r="P277" s="1" t="s">
        <v>1627</v>
      </c>
      <c r="Q277" s="1" t="s">
        <v>1628</v>
      </c>
      <c r="R277" s="1" t="s">
        <v>1628</v>
      </c>
      <c r="S277" t="s">
        <v>732</v>
      </c>
      <c r="T277">
        <v>27</v>
      </c>
      <c r="V277" t="s">
        <v>1629</v>
      </c>
      <c r="W277" t="s">
        <v>242</v>
      </c>
      <c r="X277" t="s">
        <v>1630</v>
      </c>
      <c r="Y277">
        <v>17</v>
      </c>
      <c r="AA277" t="s">
        <v>1631</v>
      </c>
      <c r="AB277" t="str">
        <f t="shared" si="4"/>
        <v>HILVERSUM</v>
      </c>
      <c r="AC277" t="s">
        <v>243</v>
      </c>
      <c r="AD277" t="s">
        <v>49</v>
      </c>
      <c r="AE277" t="s">
        <v>50</v>
      </c>
      <c r="AF277" t="s">
        <v>51</v>
      </c>
      <c r="AG277" t="s">
        <v>892</v>
      </c>
    </row>
    <row r="278" spans="1:33">
      <c r="A278" t="s">
        <v>1632</v>
      </c>
      <c r="B278" t="s">
        <v>34</v>
      </c>
      <c r="C278" t="s">
        <v>35</v>
      </c>
      <c r="D278" t="b">
        <v>0</v>
      </c>
      <c r="E278" t="b">
        <v>0</v>
      </c>
      <c r="F278" t="b">
        <v>0</v>
      </c>
      <c r="G278" s="2" t="s">
        <v>58</v>
      </c>
      <c r="H278">
        <v>2017</v>
      </c>
      <c r="I278">
        <f>2025-Table6[[#This Row],[Plaatsings/Overname Jaar]]</f>
        <v>8</v>
      </c>
      <c r="J278" s="4">
        <v>43054</v>
      </c>
      <c r="K278" s="1" t="s">
        <v>37</v>
      </c>
      <c r="L278" s="1" t="s">
        <v>38</v>
      </c>
      <c r="M278" t="s">
        <v>39</v>
      </c>
      <c r="N278" t="s">
        <v>59</v>
      </c>
      <c r="O278" t="s">
        <v>60</v>
      </c>
      <c r="P278" s="1" t="s">
        <v>1633</v>
      </c>
      <c r="Q278" s="1" t="s">
        <v>1634</v>
      </c>
      <c r="R278" s="1" t="s">
        <v>1634</v>
      </c>
      <c r="S278" t="s">
        <v>1635</v>
      </c>
      <c r="T278">
        <v>8</v>
      </c>
      <c r="V278" t="s">
        <v>1636</v>
      </c>
      <c r="W278" t="s">
        <v>235</v>
      </c>
      <c r="X278" t="s">
        <v>1635</v>
      </c>
      <c r="Y278">
        <v>8</v>
      </c>
      <c r="AA278" t="s">
        <v>1636</v>
      </c>
      <c r="AB278" t="str">
        <f t="shared" si="4"/>
        <v>Overig</v>
      </c>
      <c r="AC278" t="s">
        <v>236</v>
      </c>
      <c r="AD278" t="s">
        <v>49</v>
      </c>
      <c r="AE278" t="s">
        <v>50</v>
      </c>
      <c r="AF278" t="s">
        <v>51</v>
      </c>
      <c r="AG278" t="s">
        <v>305</v>
      </c>
    </row>
    <row r="279" spans="1:33">
      <c r="A279" t="s">
        <v>1637</v>
      </c>
      <c r="B279" t="s">
        <v>34</v>
      </c>
      <c r="C279" t="s">
        <v>35</v>
      </c>
      <c r="D279" t="b">
        <v>0</v>
      </c>
      <c r="E279" t="b">
        <v>0</v>
      </c>
      <c r="F279" t="b">
        <v>0</v>
      </c>
      <c r="G279" s="2" t="s">
        <v>58</v>
      </c>
      <c r="H279">
        <v>2017</v>
      </c>
      <c r="I279">
        <f>2025-Table6[[#This Row],[Plaatsings/Overname Jaar]]</f>
        <v>8</v>
      </c>
      <c r="J279" s="4">
        <v>42978</v>
      </c>
      <c r="K279" s="1" t="s">
        <v>37</v>
      </c>
      <c r="L279" s="1" t="s">
        <v>38</v>
      </c>
      <c r="M279" t="s">
        <v>39</v>
      </c>
      <c r="N279" t="s">
        <v>59</v>
      </c>
      <c r="O279" t="s">
        <v>60</v>
      </c>
      <c r="P279" s="1" t="s">
        <v>1638</v>
      </c>
      <c r="Q279" s="1" t="s">
        <v>1639</v>
      </c>
      <c r="R279" s="1" t="s">
        <v>1639</v>
      </c>
      <c r="S279" t="s">
        <v>1640</v>
      </c>
      <c r="T279">
        <v>10</v>
      </c>
      <c r="V279" t="s">
        <v>1641</v>
      </c>
      <c r="W279" t="s">
        <v>739</v>
      </c>
      <c r="X279" t="s">
        <v>1640</v>
      </c>
      <c r="Y279">
        <v>10</v>
      </c>
      <c r="AA279" t="s">
        <v>1641</v>
      </c>
      <c r="AB279" t="str">
        <f t="shared" si="4"/>
        <v>Overig</v>
      </c>
      <c r="AC279" t="s">
        <v>740</v>
      </c>
      <c r="AD279" t="s">
        <v>49</v>
      </c>
      <c r="AE279" t="s">
        <v>50</v>
      </c>
      <c r="AF279" t="s">
        <v>51</v>
      </c>
      <c r="AG279" t="s">
        <v>305</v>
      </c>
    </row>
    <row r="280" spans="1:33">
      <c r="A280" t="s">
        <v>1642</v>
      </c>
      <c r="B280" t="s">
        <v>34</v>
      </c>
      <c r="C280" t="s">
        <v>35</v>
      </c>
      <c r="D280" t="b">
        <v>0</v>
      </c>
      <c r="E280" t="b">
        <v>0</v>
      </c>
      <c r="F280" t="b">
        <v>0</v>
      </c>
      <c r="G280" s="2" t="s">
        <v>58</v>
      </c>
      <c r="H280">
        <v>2017</v>
      </c>
      <c r="I280">
        <f>2025-Table6[[#This Row],[Plaatsings/Overname Jaar]]</f>
        <v>8</v>
      </c>
      <c r="J280" s="4">
        <v>42957</v>
      </c>
      <c r="K280" s="1" t="s">
        <v>37</v>
      </c>
      <c r="L280" s="1" t="s">
        <v>38</v>
      </c>
      <c r="M280" t="s">
        <v>39</v>
      </c>
      <c r="N280" t="s">
        <v>59</v>
      </c>
      <c r="O280" t="s">
        <v>60</v>
      </c>
      <c r="P280" s="1" t="s">
        <v>1643</v>
      </c>
      <c r="Q280" s="1" t="s">
        <v>1644</v>
      </c>
      <c r="R280" s="1" t="s">
        <v>1644</v>
      </c>
      <c r="S280" t="s">
        <v>1645</v>
      </c>
      <c r="T280">
        <v>19</v>
      </c>
      <c r="V280" t="s">
        <v>1646</v>
      </c>
      <c r="W280" t="s">
        <v>98</v>
      </c>
      <c r="X280" t="s">
        <v>1645</v>
      </c>
      <c r="Y280">
        <v>19</v>
      </c>
      <c r="AA280" t="s">
        <v>1646</v>
      </c>
      <c r="AB280" t="str">
        <f t="shared" si="4"/>
        <v>Overig</v>
      </c>
      <c r="AC280" t="s">
        <v>99</v>
      </c>
      <c r="AD280" t="s">
        <v>49</v>
      </c>
      <c r="AE280" t="s">
        <v>50</v>
      </c>
      <c r="AF280" t="s">
        <v>51</v>
      </c>
      <c r="AG280" t="s">
        <v>892</v>
      </c>
    </row>
    <row r="281" spans="1:33">
      <c r="A281" t="s">
        <v>1647</v>
      </c>
      <c r="B281" t="s">
        <v>34</v>
      </c>
      <c r="C281" t="s">
        <v>35</v>
      </c>
      <c r="D281" t="b">
        <v>0</v>
      </c>
      <c r="E281" t="b">
        <v>0</v>
      </c>
      <c r="F281" t="b">
        <v>0</v>
      </c>
      <c r="G281" s="2" t="s">
        <v>58</v>
      </c>
      <c r="H281">
        <v>2017</v>
      </c>
      <c r="I281">
        <f>2025-Table6[[#This Row],[Plaatsings/Overname Jaar]]</f>
        <v>8</v>
      </c>
      <c r="J281" s="4">
        <v>42964</v>
      </c>
      <c r="K281" s="1" t="s">
        <v>37</v>
      </c>
      <c r="L281" s="1" t="s">
        <v>38</v>
      </c>
      <c r="M281" t="s">
        <v>39</v>
      </c>
      <c r="N281" t="s">
        <v>59</v>
      </c>
      <c r="O281" t="s">
        <v>115</v>
      </c>
      <c r="P281" s="1" t="s">
        <v>1648</v>
      </c>
      <c r="Q281" s="1" t="s">
        <v>1649</v>
      </c>
      <c r="R281" s="1" t="s">
        <v>1649</v>
      </c>
      <c r="S281" t="s">
        <v>1650</v>
      </c>
      <c r="T281">
        <v>3</v>
      </c>
      <c r="V281" t="s">
        <v>1651</v>
      </c>
      <c r="W281" t="s">
        <v>120</v>
      </c>
      <c r="X281" t="s">
        <v>1650</v>
      </c>
      <c r="Y281">
        <v>23</v>
      </c>
      <c r="AA281" t="s">
        <v>1652</v>
      </c>
      <c r="AB281" t="str">
        <f t="shared" si="4"/>
        <v>ALMERE</v>
      </c>
      <c r="AC281" t="s">
        <v>123</v>
      </c>
      <c r="AD281" t="s">
        <v>49</v>
      </c>
      <c r="AE281" t="s">
        <v>50</v>
      </c>
      <c r="AF281" t="s">
        <v>51</v>
      </c>
      <c r="AG281" t="s">
        <v>892</v>
      </c>
    </row>
    <row r="282" spans="1:33">
      <c r="A282" t="s">
        <v>1653</v>
      </c>
      <c r="B282" t="s">
        <v>34</v>
      </c>
      <c r="C282" t="s">
        <v>35</v>
      </c>
      <c r="D282" t="b">
        <v>0</v>
      </c>
      <c r="E282" t="b">
        <v>0</v>
      </c>
      <c r="F282" t="b">
        <v>0</v>
      </c>
      <c r="G282" s="2" t="s">
        <v>58</v>
      </c>
      <c r="H282">
        <v>2017</v>
      </c>
      <c r="I282">
        <f>2025-Table6[[#This Row],[Plaatsings/Overname Jaar]]</f>
        <v>8</v>
      </c>
      <c r="J282" s="4">
        <v>42774</v>
      </c>
      <c r="K282" s="1" t="s">
        <v>37</v>
      </c>
      <c r="L282" s="1" t="s">
        <v>38</v>
      </c>
      <c r="M282" t="s">
        <v>39</v>
      </c>
      <c r="N282" t="s">
        <v>59</v>
      </c>
      <c r="O282" t="s">
        <v>60</v>
      </c>
      <c r="P282" s="1" t="s">
        <v>1654</v>
      </c>
      <c r="Q282" s="1" t="s">
        <v>1655</v>
      </c>
      <c r="R282" s="1" t="s">
        <v>1655</v>
      </c>
      <c r="S282" t="s">
        <v>1656</v>
      </c>
      <c r="T282">
        <v>60</v>
      </c>
      <c r="V282" t="s">
        <v>1657</v>
      </c>
      <c r="W282" t="s">
        <v>449</v>
      </c>
      <c r="X282" t="s">
        <v>1656</v>
      </c>
      <c r="Y282">
        <v>60</v>
      </c>
      <c r="AA282" t="s">
        <v>1657</v>
      </c>
      <c r="AB282" t="str">
        <f t="shared" si="4"/>
        <v>ALKMAAR</v>
      </c>
      <c r="AC282" t="s">
        <v>450</v>
      </c>
      <c r="AD282" t="s">
        <v>49</v>
      </c>
      <c r="AE282" t="s">
        <v>50</v>
      </c>
      <c r="AF282" t="s">
        <v>51</v>
      </c>
      <c r="AG282" t="s">
        <v>892</v>
      </c>
    </row>
    <row r="283" spans="1:33">
      <c r="A283" t="s">
        <v>1658</v>
      </c>
      <c r="B283" t="s">
        <v>34</v>
      </c>
      <c r="C283" t="s">
        <v>35</v>
      </c>
      <c r="D283" t="b">
        <v>0</v>
      </c>
      <c r="E283" t="b">
        <v>0</v>
      </c>
      <c r="F283" t="b">
        <v>0</v>
      </c>
      <c r="G283" s="2" t="s">
        <v>58</v>
      </c>
      <c r="H283">
        <v>2017</v>
      </c>
      <c r="I283">
        <f>2025-Table6[[#This Row],[Plaatsings/Overname Jaar]]</f>
        <v>8</v>
      </c>
      <c r="J283" s="4">
        <v>42979</v>
      </c>
      <c r="K283" s="1" t="s">
        <v>37</v>
      </c>
      <c r="L283" s="1" t="s">
        <v>38</v>
      </c>
      <c r="M283" t="s">
        <v>39</v>
      </c>
      <c r="N283" t="s">
        <v>59</v>
      </c>
      <c r="O283" t="s">
        <v>115</v>
      </c>
      <c r="P283" s="1" t="s">
        <v>1659</v>
      </c>
      <c r="Q283" s="1" t="s">
        <v>1660</v>
      </c>
      <c r="R283" s="1" t="s">
        <v>1660</v>
      </c>
      <c r="S283" t="s">
        <v>1661</v>
      </c>
      <c r="T283">
        <v>1</v>
      </c>
      <c r="V283" t="s">
        <v>1662</v>
      </c>
      <c r="W283" t="s">
        <v>357</v>
      </c>
      <c r="X283" t="s">
        <v>1661</v>
      </c>
      <c r="Y283">
        <v>1</v>
      </c>
      <c r="AA283" t="s">
        <v>1662</v>
      </c>
      <c r="AB283" t="str">
        <f t="shared" si="4"/>
        <v>BUSSUM</v>
      </c>
      <c r="AC283" t="s">
        <v>358</v>
      </c>
      <c r="AD283" t="s">
        <v>49</v>
      </c>
      <c r="AE283" t="s">
        <v>50</v>
      </c>
      <c r="AF283" t="s">
        <v>51</v>
      </c>
      <c r="AG283" t="s">
        <v>892</v>
      </c>
    </row>
    <row r="284" spans="1:33">
      <c r="A284" t="s">
        <v>1663</v>
      </c>
      <c r="B284" t="s">
        <v>34</v>
      </c>
      <c r="C284" t="s">
        <v>35</v>
      </c>
      <c r="D284" t="b">
        <v>0</v>
      </c>
      <c r="E284" t="b">
        <v>0</v>
      </c>
      <c r="F284" t="b">
        <v>0</v>
      </c>
      <c r="G284" s="2" t="s">
        <v>58</v>
      </c>
      <c r="H284">
        <v>2017</v>
      </c>
      <c r="I284">
        <f>2025-Table6[[#This Row],[Plaatsings/Overname Jaar]]</f>
        <v>8</v>
      </c>
      <c r="J284" s="4">
        <v>42801</v>
      </c>
      <c r="K284" s="1" t="s">
        <v>37</v>
      </c>
      <c r="L284" s="1" t="s">
        <v>38</v>
      </c>
      <c r="M284" t="s">
        <v>39</v>
      </c>
      <c r="N284" t="s">
        <v>59</v>
      </c>
      <c r="O284" t="s">
        <v>60</v>
      </c>
      <c r="P284" s="1" t="s">
        <v>1664</v>
      </c>
      <c r="Q284" s="1" t="s">
        <v>1665</v>
      </c>
      <c r="R284" s="1" t="s">
        <v>1665</v>
      </c>
      <c r="S284" t="s">
        <v>1666</v>
      </c>
      <c r="T284">
        <v>100</v>
      </c>
      <c r="V284" t="s">
        <v>1667</v>
      </c>
      <c r="W284" t="s">
        <v>1668</v>
      </c>
      <c r="X284" t="s">
        <v>1666</v>
      </c>
      <c r="Y284">
        <v>100</v>
      </c>
      <c r="AA284" t="s">
        <v>1667</v>
      </c>
      <c r="AB284" t="str">
        <f t="shared" si="4"/>
        <v>Overig</v>
      </c>
      <c r="AC284" t="s">
        <v>1669</v>
      </c>
      <c r="AD284" t="s">
        <v>49</v>
      </c>
      <c r="AE284" t="s">
        <v>50</v>
      </c>
      <c r="AF284" t="s">
        <v>51</v>
      </c>
      <c r="AG284" t="s">
        <v>305</v>
      </c>
    </row>
    <row r="285" spans="1:33">
      <c r="A285" t="s">
        <v>1670</v>
      </c>
      <c r="B285" t="s">
        <v>34</v>
      </c>
      <c r="C285" t="s">
        <v>35</v>
      </c>
      <c r="D285" t="b">
        <v>0</v>
      </c>
      <c r="E285" t="b">
        <v>0</v>
      </c>
      <c r="F285" t="b">
        <v>0</v>
      </c>
      <c r="G285" s="2" t="s">
        <v>58</v>
      </c>
      <c r="H285">
        <v>2017</v>
      </c>
      <c r="I285">
        <f>2025-Table6[[#This Row],[Plaatsings/Overname Jaar]]</f>
        <v>8</v>
      </c>
      <c r="J285" s="4">
        <v>43054</v>
      </c>
      <c r="K285" s="1" t="s">
        <v>37</v>
      </c>
      <c r="L285" s="1" t="s">
        <v>38</v>
      </c>
      <c r="M285" t="s">
        <v>39</v>
      </c>
      <c r="N285" t="s">
        <v>59</v>
      </c>
      <c r="O285" t="s">
        <v>60</v>
      </c>
      <c r="P285" s="1" t="s">
        <v>1671</v>
      </c>
      <c r="Q285" s="1" t="s">
        <v>1672</v>
      </c>
      <c r="R285" s="1" t="s">
        <v>1672</v>
      </c>
      <c r="S285" t="s">
        <v>1673</v>
      </c>
      <c r="T285">
        <v>14</v>
      </c>
      <c r="V285" t="s">
        <v>1674</v>
      </c>
      <c r="W285" t="s">
        <v>1675</v>
      </c>
      <c r="X285" t="s">
        <v>1673</v>
      </c>
      <c r="Y285">
        <v>14</v>
      </c>
      <c r="AA285" t="s">
        <v>1674</v>
      </c>
      <c r="AB285" t="str">
        <f t="shared" si="4"/>
        <v>Overig</v>
      </c>
      <c r="AC285" t="s">
        <v>1676</v>
      </c>
      <c r="AD285" t="s">
        <v>49</v>
      </c>
      <c r="AE285" t="s">
        <v>50</v>
      </c>
      <c r="AF285" t="s">
        <v>51</v>
      </c>
      <c r="AG285" t="s">
        <v>892</v>
      </c>
    </row>
    <row r="286" spans="1:33">
      <c r="A286" t="s">
        <v>1677</v>
      </c>
      <c r="B286" t="s">
        <v>34</v>
      </c>
      <c r="C286" t="s">
        <v>35</v>
      </c>
      <c r="D286" t="b">
        <v>0</v>
      </c>
      <c r="E286" t="b">
        <v>0</v>
      </c>
      <c r="F286" t="b">
        <v>0</v>
      </c>
      <c r="G286" s="2" t="s">
        <v>58</v>
      </c>
      <c r="H286">
        <v>2017</v>
      </c>
      <c r="I286">
        <f>2025-Table6[[#This Row],[Plaatsings/Overname Jaar]]</f>
        <v>8</v>
      </c>
      <c r="J286" s="4">
        <v>42927</v>
      </c>
      <c r="K286" s="1" t="s">
        <v>37</v>
      </c>
      <c r="L286" s="1" t="s">
        <v>38</v>
      </c>
      <c r="M286" t="s">
        <v>39</v>
      </c>
      <c r="N286" t="s">
        <v>59</v>
      </c>
      <c r="O286" t="s">
        <v>60</v>
      </c>
      <c r="P286" s="1" t="s">
        <v>1678</v>
      </c>
      <c r="Q286" s="1" t="s">
        <v>1679</v>
      </c>
      <c r="R286" s="1" t="s">
        <v>1679</v>
      </c>
      <c r="S286" t="s">
        <v>226</v>
      </c>
      <c r="T286">
        <v>43</v>
      </c>
      <c r="V286" t="s">
        <v>1680</v>
      </c>
      <c r="W286" t="s">
        <v>739</v>
      </c>
      <c r="X286" t="s">
        <v>226</v>
      </c>
      <c r="Y286">
        <v>43</v>
      </c>
      <c r="AA286" t="s">
        <v>1680</v>
      </c>
      <c r="AB286" t="str">
        <f t="shared" si="4"/>
        <v>Overig</v>
      </c>
      <c r="AC286" t="s">
        <v>740</v>
      </c>
      <c r="AD286" t="s">
        <v>49</v>
      </c>
      <c r="AE286" t="s">
        <v>50</v>
      </c>
      <c r="AF286" t="s">
        <v>51</v>
      </c>
      <c r="AG286" t="s">
        <v>892</v>
      </c>
    </row>
    <row r="287" spans="1:33">
      <c r="A287" t="s">
        <v>1681</v>
      </c>
      <c r="B287" t="s">
        <v>34</v>
      </c>
      <c r="C287" t="s">
        <v>35</v>
      </c>
      <c r="D287" t="b">
        <v>0</v>
      </c>
      <c r="E287" t="b">
        <v>0</v>
      </c>
      <c r="F287" t="b">
        <v>0</v>
      </c>
      <c r="G287" s="2" t="s">
        <v>58</v>
      </c>
      <c r="H287">
        <v>2017</v>
      </c>
      <c r="I287">
        <f>2025-Table6[[#This Row],[Plaatsings/Overname Jaar]]</f>
        <v>8</v>
      </c>
      <c r="J287" s="4">
        <v>42954</v>
      </c>
      <c r="K287" s="1" t="s">
        <v>37</v>
      </c>
      <c r="L287" s="1" t="s">
        <v>38</v>
      </c>
      <c r="M287" t="s">
        <v>39</v>
      </c>
      <c r="N287" t="s">
        <v>59</v>
      </c>
      <c r="O287" t="s">
        <v>60</v>
      </c>
      <c r="P287" s="1" t="s">
        <v>1682</v>
      </c>
      <c r="Q287" s="1" t="s">
        <v>1683</v>
      </c>
      <c r="R287" s="1" t="s">
        <v>1683</v>
      </c>
      <c r="S287" t="s">
        <v>788</v>
      </c>
      <c r="T287">
        <v>201</v>
      </c>
      <c r="V287" t="s">
        <v>1684</v>
      </c>
      <c r="W287" t="s">
        <v>327</v>
      </c>
      <c r="X287" t="s">
        <v>788</v>
      </c>
      <c r="Y287">
        <v>201</v>
      </c>
      <c r="AA287" t="s">
        <v>1684</v>
      </c>
      <c r="AB287" t="str">
        <f t="shared" si="4"/>
        <v>Overig</v>
      </c>
      <c r="AC287" t="s">
        <v>328</v>
      </c>
      <c r="AD287" t="s">
        <v>49</v>
      </c>
      <c r="AE287" t="s">
        <v>50</v>
      </c>
      <c r="AF287" t="s">
        <v>51</v>
      </c>
      <c r="AG287" t="s">
        <v>892</v>
      </c>
    </row>
    <row r="288" spans="1:33">
      <c r="A288" t="s">
        <v>1685</v>
      </c>
      <c r="B288" t="s">
        <v>34</v>
      </c>
      <c r="C288" t="s">
        <v>35</v>
      </c>
      <c r="D288" t="b">
        <v>0</v>
      </c>
      <c r="E288" t="b">
        <v>0</v>
      </c>
      <c r="F288" t="b">
        <v>0</v>
      </c>
      <c r="G288" s="2" t="s">
        <v>58</v>
      </c>
      <c r="H288">
        <v>2017</v>
      </c>
      <c r="I288">
        <f>2025-Table6[[#This Row],[Plaatsings/Overname Jaar]]</f>
        <v>8</v>
      </c>
      <c r="J288" s="4">
        <v>43007</v>
      </c>
      <c r="K288" s="1" t="s">
        <v>37</v>
      </c>
      <c r="L288" s="1" t="s">
        <v>38</v>
      </c>
      <c r="M288" t="s">
        <v>39</v>
      </c>
      <c r="N288" t="s">
        <v>59</v>
      </c>
      <c r="O288" t="s">
        <v>60</v>
      </c>
      <c r="P288" s="1" t="s">
        <v>1686</v>
      </c>
      <c r="Q288" s="1" t="s">
        <v>1687</v>
      </c>
      <c r="R288" s="1" t="s">
        <v>1687</v>
      </c>
      <c r="S288" t="s">
        <v>1688</v>
      </c>
      <c r="T288">
        <v>12</v>
      </c>
      <c r="V288" t="s">
        <v>1689</v>
      </c>
      <c r="W288" t="s">
        <v>712</v>
      </c>
      <c r="X288" t="s">
        <v>1688</v>
      </c>
      <c r="Y288">
        <v>12</v>
      </c>
      <c r="AA288" t="s">
        <v>1689</v>
      </c>
      <c r="AB288" t="str">
        <f t="shared" si="4"/>
        <v>Overig</v>
      </c>
      <c r="AC288" t="s">
        <v>713</v>
      </c>
      <c r="AD288" t="s">
        <v>49</v>
      </c>
      <c r="AE288" t="s">
        <v>50</v>
      </c>
      <c r="AF288" t="s">
        <v>51</v>
      </c>
      <c r="AG288" t="s">
        <v>892</v>
      </c>
    </row>
    <row r="289" spans="1:33">
      <c r="A289" t="s">
        <v>1690</v>
      </c>
      <c r="B289" t="s">
        <v>34</v>
      </c>
      <c r="C289" t="s">
        <v>35</v>
      </c>
      <c r="D289" t="b">
        <v>0</v>
      </c>
      <c r="E289" t="b">
        <v>0</v>
      </c>
      <c r="F289" t="b">
        <v>0</v>
      </c>
      <c r="G289" s="2" t="s">
        <v>58</v>
      </c>
      <c r="H289">
        <v>2017</v>
      </c>
      <c r="I289">
        <f>2025-Table6[[#This Row],[Plaatsings/Overname Jaar]]</f>
        <v>8</v>
      </c>
      <c r="J289" s="4">
        <v>43038</v>
      </c>
      <c r="K289" s="1" t="s">
        <v>37</v>
      </c>
      <c r="L289" s="1" t="s">
        <v>38</v>
      </c>
      <c r="M289" t="s">
        <v>39</v>
      </c>
      <c r="N289" t="s">
        <v>59</v>
      </c>
      <c r="O289" t="s">
        <v>60</v>
      </c>
      <c r="P289" s="1" t="s">
        <v>1691</v>
      </c>
      <c r="Q289" s="1" t="s">
        <v>1692</v>
      </c>
      <c r="R289" s="1" t="s">
        <v>1692</v>
      </c>
      <c r="S289" t="s">
        <v>1693</v>
      </c>
      <c r="T289">
        <v>24</v>
      </c>
      <c r="V289" t="s">
        <v>1694</v>
      </c>
      <c r="W289" t="s">
        <v>1149</v>
      </c>
      <c r="X289" t="s">
        <v>1693</v>
      </c>
      <c r="Y289">
        <v>24</v>
      </c>
      <c r="AA289" t="s">
        <v>1694</v>
      </c>
      <c r="AB289" t="str">
        <f t="shared" si="4"/>
        <v>Overig</v>
      </c>
      <c r="AC289" t="s">
        <v>1150</v>
      </c>
      <c r="AD289" t="s">
        <v>49</v>
      </c>
      <c r="AE289" t="s">
        <v>50</v>
      </c>
      <c r="AF289" t="s">
        <v>51</v>
      </c>
      <c r="AG289" t="s">
        <v>892</v>
      </c>
    </row>
    <row r="290" spans="1:33">
      <c r="A290" t="s">
        <v>1695</v>
      </c>
      <c r="B290" t="s">
        <v>34</v>
      </c>
      <c r="C290" t="s">
        <v>35</v>
      </c>
      <c r="D290" t="b">
        <v>0</v>
      </c>
      <c r="E290" t="b">
        <v>0</v>
      </c>
      <c r="F290" t="b">
        <v>0</v>
      </c>
      <c r="G290" s="2" t="s">
        <v>58</v>
      </c>
      <c r="H290">
        <v>2017</v>
      </c>
      <c r="I290">
        <f>2025-Table6[[#This Row],[Plaatsings/Overname Jaar]]</f>
        <v>8</v>
      </c>
      <c r="J290" s="4">
        <v>43013</v>
      </c>
      <c r="K290" s="1" t="s">
        <v>37</v>
      </c>
      <c r="L290" s="1" t="s">
        <v>38</v>
      </c>
      <c r="M290" t="s">
        <v>39</v>
      </c>
      <c r="N290" t="s">
        <v>59</v>
      </c>
      <c r="O290" t="s">
        <v>115</v>
      </c>
      <c r="P290" s="1" t="s">
        <v>1696</v>
      </c>
      <c r="Q290" s="1" t="s">
        <v>1697</v>
      </c>
      <c r="R290" s="1" t="s">
        <v>1697</v>
      </c>
      <c r="S290" t="s">
        <v>1698</v>
      </c>
      <c r="T290">
        <v>19</v>
      </c>
      <c r="V290" t="s">
        <v>1699</v>
      </c>
      <c r="W290" t="s">
        <v>559</v>
      </c>
      <c r="X290" t="s">
        <v>1700</v>
      </c>
      <c r="Y290">
        <v>18</v>
      </c>
      <c r="Z290" t="s">
        <v>210</v>
      </c>
      <c r="AA290" t="s">
        <v>1701</v>
      </c>
      <c r="AB290" t="str">
        <f t="shared" si="4"/>
        <v>Overig</v>
      </c>
      <c r="AC290" t="s">
        <v>560</v>
      </c>
      <c r="AD290" t="s">
        <v>49</v>
      </c>
      <c r="AE290" t="s">
        <v>50</v>
      </c>
      <c r="AF290" t="s">
        <v>51</v>
      </c>
      <c r="AG290" t="s">
        <v>305</v>
      </c>
    </row>
    <row r="291" spans="1:33">
      <c r="A291" t="s">
        <v>1702</v>
      </c>
      <c r="B291" t="s">
        <v>34</v>
      </c>
      <c r="C291" t="s">
        <v>35</v>
      </c>
      <c r="D291" t="b">
        <v>0</v>
      </c>
      <c r="E291" t="b">
        <v>0</v>
      </c>
      <c r="F291" t="b">
        <v>0</v>
      </c>
      <c r="G291" s="2" t="s">
        <v>58</v>
      </c>
      <c r="H291">
        <v>2017</v>
      </c>
      <c r="I291">
        <f>2025-Table6[[#This Row],[Plaatsings/Overname Jaar]]</f>
        <v>8</v>
      </c>
      <c r="J291" s="4">
        <v>42803</v>
      </c>
      <c r="K291" s="1" t="s">
        <v>37</v>
      </c>
      <c r="L291" s="1" t="s">
        <v>38</v>
      </c>
      <c r="M291" t="s">
        <v>39</v>
      </c>
      <c r="N291" t="s">
        <v>59</v>
      </c>
      <c r="O291" t="s">
        <v>60</v>
      </c>
      <c r="P291" s="1" t="s">
        <v>1703</v>
      </c>
      <c r="Q291" s="1" t="s">
        <v>1704</v>
      </c>
      <c r="R291" s="1" t="s">
        <v>1704</v>
      </c>
      <c r="S291" t="s">
        <v>1705</v>
      </c>
      <c r="T291">
        <v>1</v>
      </c>
      <c r="V291" t="s">
        <v>1706</v>
      </c>
      <c r="W291" t="s">
        <v>1565</v>
      </c>
      <c r="X291" t="s">
        <v>1705</v>
      </c>
      <c r="Y291">
        <v>1</v>
      </c>
      <c r="AA291" t="s">
        <v>1706</v>
      </c>
      <c r="AB291" t="str">
        <f t="shared" si="4"/>
        <v>Overig</v>
      </c>
      <c r="AC291" t="s">
        <v>1566</v>
      </c>
      <c r="AD291" t="s">
        <v>49</v>
      </c>
      <c r="AE291" t="s">
        <v>50</v>
      </c>
      <c r="AF291" t="s">
        <v>51</v>
      </c>
      <c r="AG291" t="s">
        <v>892</v>
      </c>
    </row>
    <row r="292" spans="1:33">
      <c r="A292" t="s">
        <v>1707</v>
      </c>
      <c r="B292" t="s">
        <v>34</v>
      </c>
      <c r="C292" t="s">
        <v>35</v>
      </c>
      <c r="D292" t="b">
        <v>0</v>
      </c>
      <c r="E292" t="b">
        <v>0</v>
      </c>
      <c r="F292" t="b">
        <v>0</v>
      </c>
      <c r="G292" s="2" t="s">
        <v>58</v>
      </c>
      <c r="H292">
        <v>2017</v>
      </c>
      <c r="I292">
        <f>2025-Table6[[#This Row],[Plaatsings/Overname Jaar]]</f>
        <v>8</v>
      </c>
      <c r="J292" s="4">
        <v>42975</v>
      </c>
      <c r="K292" s="1" t="s">
        <v>37</v>
      </c>
      <c r="L292" s="1" t="s">
        <v>38</v>
      </c>
      <c r="M292" t="s">
        <v>39</v>
      </c>
      <c r="N292" t="s">
        <v>59</v>
      </c>
      <c r="O292" t="s">
        <v>115</v>
      </c>
      <c r="P292" s="1" t="s">
        <v>1708</v>
      </c>
      <c r="Q292" s="1" t="s">
        <v>1709</v>
      </c>
      <c r="R292" s="1" t="s">
        <v>1709</v>
      </c>
      <c r="S292" t="s">
        <v>1710</v>
      </c>
      <c r="T292">
        <v>8</v>
      </c>
      <c r="V292" t="s">
        <v>1711</v>
      </c>
      <c r="W292" t="s">
        <v>120</v>
      </c>
      <c r="X292" t="s">
        <v>1710</v>
      </c>
      <c r="Y292">
        <v>8</v>
      </c>
      <c r="Z292" t="s">
        <v>210</v>
      </c>
      <c r="AA292" t="s">
        <v>1712</v>
      </c>
      <c r="AB292" t="str">
        <f t="shared" si="4"/>
        <v>ALMERE</v>
      </c>
      <c r="AC292" t="s">
        <v>123</v>
      </c>
      <c r="AD292" t="s">
        <v>49</v>
      </c>
      <c r="AE292" t="s">
        <v>50</v>
      </c>
      <c r="AF292" t="s">
        <v>51</v>
      </c>
      <c r="AG292" t="s">
        <v>892</v>
      </c>
    </row>
    <row r="293" spans="1:33">
      <c r="A293" t="s">
        <v>1713</v>
      </c>
      <c r="B293" t="s">
        <v>34</v>
      </c>
      <c r="C293" t="s">
        <v>35</v>
      </c>
      <c r="D293" t="b">
        <v>0</v>
      </c>
      <c r="E293" t="b">
        <v>0</v>
      </c>
      <c r="F293" t="b">
        <v>0</v>
      </c>
      <c r="G293" s="2" t="s">
        <v>58</v>
      </c>
      <c r="H293">
        <v>2017</v>
      </c>
      <c r="I293">
        <f>2025-Table6[[#This Row],[Plaatsings/Overname Jaar]]</f>
        <v>8</v>
      </c>
      <c r="J293" s="4">
        <v>43049</v>
      </c>
      <c r="K293" s="1" t="s">
        <v>37</v>
      </c>
      <c r="L293" s="1" t="s">
        <v>38</v>
      </c>
      <c r="M293" t="s">
        <v>39</v>
      </c>
      <c r="N293" t="s">
        <v>59</v>
      </c>
      <c r="O293" t="s">
        <v>60</v>
      </c>
      <c r="P293" s="1" t="s">
        <v>1714</v>
      </c>
      <c r="Q293" s="1" t="s">
        <v>1715</v>
      </c>
      <c r="R293" s="1" t="s">
        <v>1715</v>
      </c>
      <c r="S293" t="s">
        <v>1716</v>
      </c>
      <c r="T293">
        <v>1</v>
      </c>
      <c r="V293" t="s">
        <v>1717</v>
      </c>
      <c r="W293" t="s">
        <v>1431</v>
      </c>
      <c r="X293" t="s">
        <v>1716</v>
      </c>
      <c r="Y293">
        <v>1</v>
      </c>
      <c r="AA293" t="s">
        <v>1717</v>
      </c>
      <c r="AB293" t="str">
        <f t="shared" si="4"/>
        <v>Overig</v>
      </c>
      <c r="AC293" t="s">
        <v>1432</v>
      </c>
      <c r="AD293" t="s">
        <v>49</v>
      </c>
      <c r="AE293" t="s">
        <v>50</v>
      </c>
      <c r="AF293" t="s">
        <v>51</v>
      </c>
      <c r="AG293" t="s">
        <v>305</v>
      </c>
    </row>
    <row r="294" spans="1:33">
      <c r="A294" t="s">
        <v>1718</v>
      </c>
      <c r="B294" t="s">
        <v>34</v>
      </c>
      <c r="C294" t="s">
        <v>35</v>
      </c>
      <c r="D294" t="b">
        <v>0</v>
      </c>
      <c r="E294" t="b">
        <v>0</v>
      </c>
      <c r="F294" t="b">
        <v>0</v>
      </c>
      <c r="G294" s="2" t="s">
        <v>58</v>
      </c>
      <c r="H294">
        <v>2017</v>
      </c>
      <c r="I294">
        <f>2025-Table6[[#This Row],[Plaatsings/Overname Jaar]]</f>
        <v>8</v>
      </c>
      <c r="J294" s="4">
        <v>42937</v>
      </c>
      <c r="K294" s="1" t="s">
        <v>37</v>
      </c>
      <c r="L294" s="1" t="s">
        <v>38</v>
      </c>
      <c r="M294" t="s">
        <v>39</v>
      </c>
      <c r="N294" t="s">
        <v>40</v>
      </c>
      <c r="O294" t="s">
        <v>41</v>
      </c>
      <c r="P294" s="1" t="s">
        <v>1719</v>
      </c>
      <c r="Q294" s="1" t="s">
        <v>1720</v>
      </c>
      <c r="R294" s="1" t="s">
        <v>1720</v>
      </c>
      <c r="S294" t="s">
        <v>1721</v>
      </c>
      <c r="T294">
        <v>1</v>
      </c>
      <c r="V294" t="s">
        <v>1722</v>
      </c>
      <c r="W294" t="s">
        <v>46</v>
      </c>
      <c r="X294" t="s">
        <v>1721</v>
      </c>
      <c r="Y294">
        <v>1</v>
      </c>
      <c r="Z294" t="s">
        <v>47</v>
      </c>
      <c r="AA294" t="s">
        <v>1722</v>
      </c>
      <c r="AB294" t="str">
        <f t="shared" si="4"/>
        <v>ZEIST</v>
      </c>
      <c r="AC294" t="s">
        <v>48</v>
      </c>
      <c r="AD294" t="s">
        <v>49</v>
      </c>
      <c r="AE294" t="s">
        <v>50</v>
      </c>
      <c r="AF294" t="s">
        <v>51</v>
      </c>
      <c r="AG294" t="s">
        <v>892</v>
      </c>
    </row>
    <row r="295" spans="1:33">
      <c r="A295" t="s">
        <v>1723</v>
      </c>
      <c r="B295" t="s">
        <v>34</v>
      </c>
      <c r="C295" t="s">
        <v>35</v>
      </c>
      <c r="D295" t="b">
        <v>0</v>
      </c>
      <c r="E295" t="b">
        <v>1</v>
      </c>
      <c r="F295" t="b">
        <v>1</v>
      </c>
      <c r="G295" t="s">
        <v>36</v>
      </c>
      <c r="H295">
        <v>2017</v>
      </c>
      <c r="I295">
        <f>2025-Table6[[#This Row],[Plaatsings/Overname Jaar]]</f>
        <v>8</v>
      </c>
      <c r="J295" s="4">
        <v>43019</v>
      </c>
      <c r="K295" s="1" t="s">
        <v>37</v>
      </c>
      <c r="L295" s="1" t="s">
        <v>38</v>
      </c>
      <c r="M295" t="s">
        <v>39</v>
      </c>
      <c r="N295" t="s">
        <v>59</v>
      </c>
      <c r="O295" t="s">
        <v>115</v>
      </c>
      <c r="P295" s="1" t="s">
        <v>1724</v>
      </c>
      <c r="Q295" s="1" t="s">
        <v>1725</v>
      </c>
      <c r="R295" s="1" t="s">
        <v>1725</v>
      </c>
      <c r="S295" t="s">
        <v>1726</v>
      </c>
      <c r="T295">
        <v>30</v>
      </c>
      <c r="V295" t="s">
        <v>1727</v>
      </c>
      <c r="W295" t="s">
        <v>120</v>
      </c>
      <c r="X295" t="s">
        <v>1726</v>
      </c>
      <c r="Y295">
        <v>30</v>
      </c>
      <c r="AA295" t="s">
        <v>1727</v>
      </c>
      <c r="AB295" t="str">
        <f t="shared" si="4"/>
        <v>ALMERE</v>
      </c>
      <c r="AC295" t="s">
        <v>123</v>
      </c>
      <c r="AD295" t="s">
        <v>49</v>
      </c>
      <c r="AE295" t="s">
        <v>50</v>
      </c>
      <c r="AF295" t="s">
        <v>51</v>
      </c>
      <c r="AG295" t="s">
        <v>129</v>
      </c>
    </row>
    <row r="296" spans="1:33">
      <c r="A296" t="s">
        <v>1728</v>
      </c>
      <c r="B296" t="s">
        <v>34</v>
      </c>
      <c r="C296" t="s">
        <v>35</v>
      </c>
      <c r="D296" t="b">
        <v>0</v>
      </c>
      <c r="E296" t="b">
        <v>0</v>
      </c>
      <c r="F296" t="b">
        <v>0</v>
      </c>
      <c r="G296" s="2" t="s">
        <v>58</v>
      </c>
      <c r="H296">
        <v>2017</v>
      </c>
      <c r="I296">
        <f>2025-Table6[[#This Row],[Plaatsings/Overname Jaar]]</f>
        <v>8</v>
      </c>
      <c r="J296" s="4">
        <v>42941</v>
      </c>
      <c r="K296" s="1" t="s">
        <v>37</v>
      </c>
      <c r="L296" s="1" t="s">
        <v>38</v>
      </c>
      <c r="M296" t="s">
        <v>39</v>
      </c>
      <c r="N296" t="s">
        <v>59</v>
      </c>
      <c r="O296" t="s">
        <v>60</v>
      </c>
      <c r="P296" s="1" t="s">
        <v>1729</v>
      </c>
      <c r="Q296" s="1" t="s">
        <v>1730</v>
      </c>
      <c r="R296" s="1" t="s">
        <v>1730</v>
      </c>
      <c r="S296" t="s">
        <v>1731</v>
      </c>
      <c r="T296">
        <v>1</v>
      </c>
      <c r="V296" t="s">
        <v>1732</v>
      </c>
      <c r="W296" t="s">
        <v>327</v>
      </c>
      <c r="X296" t="s">
        <v>1731</v>
      </c>
      <c r="Y296">
        <v>1</v>
      </c>
      <c r="AA296" t="s">
        <v>1732</v>
      </c>
      <c r="AB296" t="str">
        <f t="shared" si="4"/>
        <v>Overig</v>
      </c>
      <c r="AC296" t="s">
        <v>328</v>
      </c>
      <c r="AD296" t="s">
        <v>49</v>
      </c>
      <c r="AE296" t="s">
        <v>50</v>
      </c>
      <c r="AF296" t="s">
        <v>51</v>
      </c>
      <c r="AG296" t="s">
        <v>892</v>
      </c>
    </row>
    <row r="297" spans="1:33">
      <c r="A297" t="s">
        <v>1733</v>
      </c>
      <c r="B297" t="s">
        <v>34</v>
      </c>
      <c r="C297" t="s">
        <v>35</v>
      </c>
      <c r="D297" t="b">
        <v>0</v>
      </c>
      <c r="E297" t="b">
        <v>0</v>
      </c>
      <c r="F297" t="b">
        <v>0</v>
      </c>
      <c r="G297" s="2" t="s">
        <v>58</v>
      </c>
      <c r="H297">
        <v>2017</v>
      </c>
      <c r="I297">
        <f>2025-Table6[[#This Row],[Plaatsings/Overname Jaar]]</f>
        <v>8</v>
      </c>
      <c r="J297" s="4">
        <v>42773</v>
      </c>
      <c r="K297" s="1" t="s">
        <v>37</v>
      </c>
      <c r="L297" s="1" t="s">
        <v>38</v>
      </c>
      <c r="M297" t="s">
        <v>39</v>
      </c>
      <c r="N297" t="s">
        <v>59</v>
      </c>
      <c r="O297" t="s">
        <v>115</v>
      </c>
      <c r="P297" s="1" t="s">
        <v>1734</v>
      </c>
      <c r="Q297" s="1" t="s">
        <v>1735</v>
      </c>
      <c r="R297" s="1" t="s">
        <v>1735</v>
      </c>
      <c r="S297" t="s">
        <v>1736</v>
      </c>
      <c r="T297">
        <v>142</v>
      </c>
      <c r="V297" t="s">
        <v>1737</v>
      </c>
      <c r="W297" t="s">
        <v>164</v>
      </c>
      <c r="X297" t="s">
        <v>1738</v>
      </c>
      <c r="Y297">
        <v>142</v>
      </c>
      <c r="AA297" t="s">
        <v>1739</v>
      </c>
      <c r="AB297" t="str">
        <f t="shared" si="4"/>
        <v>Overig</v>
      </c>
      <c r="AC297" t="s">
        <v>165</v>
      </c>
      <c r="AD297" t="s">
        <v>49</v>
      </c>
      <c r="AE297" t="s">
        <v>50</v>
      </c>
      <c r="AF297" t="s">
        <v>51</v>
      </c>
      <c r="AG297" t="s">
        <v>892</v>
      </c>
    </row>
    <row r="298" spans="1:33">
      <c r="A298" t="s">
        <v>1740</v>
      </c>
      <c r="B298" t="s">
        <v>34</v>
      </c>
      <c r="C298" t="s">
        <v>35</v>
      </c>
      <c r="D298" t="b">
        <v>0</v>
      </c>
      <c r="E298" t="b">
        <v>0</v>
      </c>
      <c r="F298" t="b">
        <v>0</v>
      </c>
      <c r="G298" s="2" t="s">
        <v>58</v>
      </c>
      <c r="H298">
        <v>2017</v>
      </c>
      <c r="I298">
        <f>2025-Table6[[#This Row],[Plaatsings/Overname Jaar]]</f>
        <v>8</v>
      </c>
      <c r="J298" s="4">
        <v>43033</v>
      </c>
      <c r="K298" s="1" t="s">
        <v>37</v>
      </c>
      <c r="L298" s="1" t="s">
        <v>38</v>
      </c>
      <c r="M298" t="s">
        <v>39</v>
      </c>
      <c r="N298" t="s">
        <v>40</v>
      </c>
      <c r="O298" t="s">
        <v>41</v>
      </c>
      <c r="P298" s="1" t="s">
        <v>1741</v>
      </c>
      <c r="Q298" s="1" t="s">
        <v>1742</v>
      </c>
      <c r="R298" s="1" t="s">
        <v>1742</v>
      </c>
      <c r="S298" t="s">
        <v>1743</v>
      </c>
      <c r="T298">
        <v>96</v>
      </c>
      <c r="V298" t="s">
        <v>1744</v>
      </c>
      <c r="W298" t="s">
        <v>216</v>
      </c>
      <c r="X298" t="s">
        <v>1743</v>
      </c>
      <c r="Y298">
        <v>96</v>
      </c>
      <c r="Z298" t="s">
        <v>47</v>
      </c>
      <c r="AA298" t="s">
        <v>1744</v>
      </c>
      <c r="AB298" t="str">
        <f t="shared" si="4"/>
        <v>Overig</v>
      </c>
      <c r="AC298" t="s">
        <v>217</v>
      </c>
      <c r="AD298" t="s">
        <v>49</v>
      </c>
      <c r="AE298" t="s">
        <v>50</v>
      </c>
      <c r="AF298" t="s">
        <v>51</v>
      </c>
      <c r="AG298" t="s">
        <v>892</v>
      </c>
    </row>
    <row r="299" spans="1:33">
      <c r="A299" t="s">
        <v>1745</v>
      </c>
      <c r="B299" t="s">
        <v>34</v>
      </c>
      <c r="C299" t="s">
        <v>35</v>
      </c>
      <c r="D299" t="b">
        <v>0</v>
      </c>
      <c r="E299" t="b">
        <v>0</v>
      </c>
      <c r="F299" t="b">
        <v>0</v>
      </c>
      <c r="G299" s="2" t="s">
        <v>58</v>
      </c>
      <c r="H299">
        <v>2017</v>
      </c>
      <c r="I299">
        <f>2025-Table6[[#This Row],[Plaatsings/Overname Jaar]]</f>
        <v>8</v>
      </c>
      <c r="J299" s="4">
        <v>43040</v>
      </c>
      <c r="K299" s="1" t="s">
        <v>37</v>
      </c>
      <c r="L299" s="1" t="s">
        <v>38</v>
      </c>
      <c r="M299" t="s">
        <v>39</v>
      </c>
      <c r="N299" t="s">
        <v>59</v>
      </c>
      <c r="O299" t="s">
        <v>60</v>
      </c>
      <c r="P299" s="1" t="s">
        <v>1746</v>
      </c>
      <c r="Q299" s="1" t="s">
        <v>1747</v>
      </c>
      <c r="R299" s="1" t="s">
        <v>1747</v>
      </c>
      <c r="S299" t="s">
        <v>1748</v>
      </c>
      <c r="T299">
        <v>17</v>
      </c>
      <c r="V299" t="s">
        <v>1749</v>
      </c>
      <c r="W299" t="s">
        <v>783</v>
      </c>
      <c r="X299" t="s">
        <v>1748</v>
      </c>
      <c r="Y299">
        <v>17</v>
      </c>
      <c r="Z299" t="s">
        <v>210</v>
      </c>
      <c r="AA299" t="s">
        <v>1749</v>
      </c>
      <c r="AB299" t="str">
        <f t="shared" si="4"/>
        <v>HOOFDDORP</v>
      </c>
      <c r="AC299" t="s">
        <v>784</v>
      </c>
      <c r="AD299" t="s">
        <v>49</v>
      </c>
      <c r="AE299" t="s">
        <v>50</v>
      </c>
      <c r="AF299" t="s">
        <v>51</v>
      </c>
      <c r="AG299" t="s">
        <v>305</v>
      </c>
    </row>
    <row r="300" spans="1:33">
      <c r="A300" t="s">
        <v>1750</v>
      </c>
      <c r="B300" t="s">
        <v>34</v>
      </c>
      <c r="C300" t="s">
        <v>35</v>
      </c>
      <c r="D300" t="b">
        <v>0</v>
      </c>
      <c r="E300" t="b">
        <v>0</v>
      </c>
      <c r="F300" t="b">
        <v>0</v>
      </c>
      <c r="G300" s="2" t="s">
        <v>58</v>
      </c>
      <c r="H300">
        <v>2017</v>
      </c>
      <c r="I300">
        <f>2025-Table6[[#This Row],[Plaatsings/Overname Jaar]]</f>
        <v>8</v>
      </c>
      <c r="J300" s="4">
        <v>42781</v>
      </c>
      <c r="K300" s="1" t="s">
        <v>37</v>
      </c>
      <c r="L300" s="1" t="s">
        <v>38</v>
      </c>
      <c r="M300" t="s">
        <v>39</v>
      </c>
      <c r="N300" t="s">
        <v>59</v>
      </c>
      <c r="O300" t="s">
        <v>60</v>
      </c>
      <c r="P300" s="1" t="s">
        <v>1751</v>
      </c>
      <c r="Q300" s="1" t="s">
        <v>1752</v>
      </c>
      <c r="R300" s="1" t="s">
        <v>1752</v>
      </c>
      <c r="S300" t="s">
        <v>1753</v>
      </c>
      <c r="T300">
        <v>25</v>
      </c>
      <c r="V300" t="s">
        <v>1754</v>
      </c>
      <c r="W300" t="s">
        <v>84</v>
      </c>
      <c r="X300" t="s">
        <v>1753</v>
      </c>
      <c r="Y300">
        <v>25</v>
      </c>
      <c r="AA300" t="s">
        <v>1754</v>
      </c>
      <c r="AB300" t="str">
        <f t="shared" si="4"/>
        <v>HAARLEM</v>
      </c>
      <c r="AC300" t="s">
        <v>85</v>
      </c>
      <c r="AD300" t="s">
        <v>49</v>
      </c>
      <c r="AE300" t="s">
        <v>50</v>
      </c>
      <c r="AF300" t="s">
        <v>51</v>
      </c>
      <c r="AG300" t="s">
        <v>892</v>
      </c>
    </row>
    <row r="301" spans="1:33">
      <c r="A301" t="s">
        <v>1755</v>
      </c>
      <c r="B301" t="s">
        <v>34</v>
      </c>
      <c r="C301" t="s">
        <v>35</v>
      </c>
      <c r="D301" t="b">
        <v>0</v>
      </c>
      <c r="E301" t="b">
        <v>0</v>
      </c>
      <c r="F301" t="b">
        <v>0</v>
      </c>
      <c r="G301" s="2" t="s">
        <v>58</v>
      </c>
      <c r="H301">
        <v>2017</v>
      </c>
      <c r="I301">
        <f>2025-Table6[[#This Row],[Plaatsings/Overname Jaar]]</f>
        <v>8</v>
      </c>
      <c r="J301" s="4">
        <v>43056</v>
      </c>
      <c r="K301" s="1" t="s">
        <v>37</v>
      </c>
      <c r="L301" s="1" t="s">
        <v>38</v>
      </c>
      <c r="M301" t="s">
        <v>39</v>
      </c>
      <c r="N301" t="s">
        <v>59</v>
      </c>
      <c r="O301" t="s">
        <v>60</v>
      </c>
      <c r="P301" s="1" t="s">
        <v>1756</v>
      </c>
      <c r="Q301" s="1" t="s">
        <v>1757</v>
      </c>
      <c r="R301" s="1" t="s">
        <v>1757</v>
      </c>
      <c r="S301" t="s">
        <v>1758</v>
      </c>
      <c r="T301">
        <v>23</v>
      </c>
      <c r="V301" t="s">
        <v>1759</v>
      </c>
      <c r="W301" t="s">
        <v>1760</v>
      </c>
      <c r="X301" t="s">
        <v>1758</v>
      </c>
      <c r="Y301">
        <v>23</v>
      </c>
      <c r="AA301" t="s">
        <v>1759</v>
      </c>
      <c r="AB301" t="str">
        <f t="shared" si="4"/>
        <v>Overig</v>
      </c>
      <c r="AC301" t="s">
        <v>1761</v>
      </c>
      <c r="AD301" t="s">
        <v>49</v>
      </c>
      <c r="AE301" t="s">
        <v>50</v>
      </c>
      <c r="AF301" t="s">
        <v>51</v>
      </c>
      <c r="AG301" t="s">
        <v>892</v>
      </c>
    </row>
    <row r="302" spans="1:33">
      <c r="A302" t="s">
        <v>1762</v>
      </c>
      <c r="B302" t="s">
        <v>34</v>
      </c>
      <c r="C302" t="s">
        <v>35</v>
      </c>
      <c r="D302" t="b">
        <v>0</v>
      </c>
      <c r="E302" t="b">
        <v>0</v>
      </c>
      <c r="F302" t="b">
        <v>0</v>
      </c>
      <c r="G302" s="2" t="s">
        <v>58</v>
      </c>
      <c r="H302">
        <v>2017</v>
      </c>
      <c r="I302">
        <f>2025-Table6[[#This Row],[Plaatsings/Overname Jaar]]</f>
        <v>8</v>
      </c>
      <c r="J302" s="4">
        <v>42816</v>
      </c>
      <c r="K302" s="1" t="s">
        <v>37</v>
      </c>
      <c r="L302" s="1" t="s">
        <v>38</v>
      </c>
      <c r="M302" t="s">
        <v>39</v>
      </c>
      <c r="N302" t="s">
        <v>59</v>
      </c>
      <c r="O302" t="s">
        <v>60</v>
      </c>
      <c r="P302" s="1" t="s">
        <v>1763</v>
      </c>
      <c r="Q302" s="1" t="s">
        <v>1764</v>
      </c>
      <c r="R302" s="1" t="s">
        <v>1764</v>
      </c>
      <c r="S302" t="s">
        <v>1765</v>
      </c>
      <c r="T302">
        <v>55</v>
      </c>
      <c r="V302" t="s">
        <v>1766</v>
      </c>
      <c r="W302" t="s">
        <v>876</v>
      </c>
      <c r="X302" t="s">
        <v>1765</v>
      </c>
      <c r="Y302">
        <v>35</v>
      </c>
      <c r="AA302" t="s">
        <v>1766</v>
      </c>
      <c r="AB302" t="str">
        <f t="shared" si="4"/>
        <v>Overig</v>
      </c>
      <c r="AC302" t="s">
        <v>877</v>
      </c>
      <c r="AD302" t="s">
        <v>49</v>
      </c>
      <c r="AE302" t="s">
        <v>50</v>
      </c>
      <c r="AF302" t="s">
        <v>51</v>
      </c>
      <c r="AG302" t="s">
        <v>305</v>
      </c>
    </row>
    <row r="303" spans="1:33">
      <c r="A303" t="s">
        <v>1767</v>
      </c>
      <c r="B303" t="s">
        <v>34</v>
      </c>
      <c r="C303" t="s">
        <v>35</v>
      </c>
      <c r="D303" t="b">
        <v>0</v>
      </c>
      <c r="E303" t="b">
        <v>0</v>
      </c>
      <c r="F303" t="b">
        <v>0</v>
      </c>
      <c r="G303" s="2" t="s">
        <v>58</v>
      </c>
      <c r="H303">
        <v>2017</v>
      </c>
      <c r="I303">
        <f>2025-Table6[[#This Row],[Plaatsings/Overname Jaar]]</f>
        <v>8</v>
      </c>
      <c r="J303" s="4">
        <v>43005</v>
      </c>
      <c r="K303" s="1" t="s">
        <v>37</v>
      </c>
      <c r="L303" s="1" t="s">
        <v>38</v>
      </c>
      <c r="M303" t="s">
        <v>39</v>
      </c>
      <c r="N303" t="s">
        <v>59</v>
      </c>
      <c r="O303" t="s">
        <v>60</v>
      </c>
      <c r="P303" s="1" t="s">
        <v>1768</v>
      </c>
      <c r="Q303" s="1" t="s">
        <v>1769</v>
      </c>
      <c r="R303" s="1" t="s">
        <v>1769</v>
      </c>
      <c r="S303" t="s">
        <v>1770</v>
      </c>
      <c r="T303">
        <v>12</v>
      </c>
      <c r="V303" t="s">
        <v>1771</v>
      </c>
      <c r="W303" t="s">
        <v>476</v>
      </c>
      <c r="X303" t="s">
        <v>1770</v>
      </c>
      <c r="Y303">
        <v>12</v>
      </c>
      <c r="AA303" t="s">
        <v>1771</v>
      </c>
      <c r="AB303" t="str">
        <f t="shared" si="4"/>
        <v>ZAANDAM</v>
      </c>
      <c r="AC303" t="s">
        <v>477</v>
      </c>
      <c r="AD303" t="s">
        <v>49</v>
      </c>
      <c r="AE303" t="s">
        <v>50</v>
      </c>
      <c r="AF303" t="s">
        <v>51</v>
      </c>
      <c r="AG303" t="s">
        <v>892</v>
      </c>
    </row>
    <row r="304" spans="1:33">
      <c r="A304" t="s">
        <v>1772</v>
      </c>
      <c r="B304" t="s">
        <v>34</v>
      </c>
      <c r="C304" t="s">
        <v>35</v>
      </c>
      <c r="D304" t="b">
        <v>0</v>
      </c>
      <c r="E304" t="b">
        <v>0</v>
      </c>
      <c r="F304" t="b">
        <v>0</v>
      </c>
      <c r="G304" s="2" t="s">
        <v>58</v>
      </c>
      <c r="H304">
        <v>2017</v>
      </c>
      <c r="I304">
        <f>2025-Table6[[#This Row],[Plaatsings/Overname Jaar]]</f>
        <v>8</v>
      </c>
      <c r="J304" s="4">
        <v>42972</v>
      </c>
      <c r="K304" s="1" t="s">
        <v>37</v>
      </c>
      <c r="L304" s="1" t="s">
        <v>38</v>
      </c>
      <c r="M304" t="s">
        <v>39</v>
      </c>
      <c r="N304" t="s">
        <v>59</v>
      </c>
      <c r="O304" t="s">
        <v>60</v>
      </c>
      <c r="P304" s="1" t="s">
        <v>1773</v>
      </c>
      <c r="Q304" s="1" t="s">
        <v>1774</v>
      </c>
      <c r="R304" s="1" t="s">
        <v>1774</v>
      </c>
      <c r="S304" t="s">
        <v>1775</v>
      </c>
      <c r="T304">
        <v>12</v>
      </c>
      <c r="V304" t="s">
        <v>1776</v>
      </c>
      <c r="W304" t="s">
        <v>311</v>
      </c>
      <c r="X304" t="s">
        <v>1775</v>
      </c>
      <c r="Y304">
        <v>41</v>
      </c>
      <c r="AA304" t="s">
        <v>1777</v>
      </c>
      <c r="AB304" t="str">
        <f t="shared" si="4"/>
        <v>Overig</v>
      </c>
      <c r="AC304" t="s">
        <v>313</v>
      </c>
      <c r="AD304" t="s">
        <v>49</v>
      </c>
      <c r="AE304" t="s">
        <v>50</v>
      </c>
      <c r="AF304" t="s">
        <v>51</v>
      </c>
      <c r="AG304" t="s">
        <v>305</v>
      </c>
    </row>
    <row r="305" spans="1:33">
      <c r="A305" t="s">
        <v>1778</v>
      </c>
      <c r="B305" t="s">
        <v>34</v>
      </c>
      <c r="C305" t="s">
        <v>35</v>
      </c>
      <c r="D305" t="b">
        <v>0</v>
      </c>
      <c r="E305" t="b">
        <v>0</v>
      </c>
      <c r="F305" t="b">
        <v>0</v>
      </c>
      <c r="G305" s="2" t="s">
        <v>58</v>
      </c>
      <c r="H305">
        <v>2017</v>
      </c>
      <c r="I305">
        <f>2025-Table6[[#This Row],[Plaatsings/Overname Jaar]]</f>
        <v>8</v>
      </c>
      <c r="J305" s="4">
        <v>43060</v>
      </c>
      <c r="K305" s="1" t="s">
        <v>37</v>
      </c>
      <c r="L305" s="1" t="s">
        <v>38</v>
      </c>
      <c r="M305" t="s">
        <v>39</v>
      </c>
      <c r="N305" t="s">
        <v>59</v>
      </c>
      <c r="O305" t="s">
        <v>60</v>
      </c>
      <c r="P305" s="1" t="s">
        <v>1779</v>
      </c>
      <c r="Q305" s="1" t="s">
        <v>1780</v>
      </c>
      <c r="R305" s="1" t="s">
        <v>1780</v>
      </c>
      <c r="S305" t="s">
        <v>1781</v>
      </c>
      <c r="T305">
        <v>3</v>
      </c>
      <c r="V305" t="s">
        <v>1782</v>
      </c>
      <c r="W305" t="s">
        <v>916</v>
      </c>
      <c r="X305" t="s">
        <v>1781</v>
      </c>
      <c r="Y305">
        <v>3</v>
      </c>
      <c r="AA305" t="s">
        <v>1782</v>
      </c>
      <c r="AB305" t="str">
        <f t="shared" si="4"/>
        <v>Overig</v>
      </c>
      <c r="AC305" t="s">
        <v>917</v>
      </c>
      <c r="AD305" t="s">
        <v>49</v>
      </c>
      <c r="AE305" t="s">
        <v>50</v>
      </c>
      <c r="AF305" t="s">
        <v>51</v>
      </c>
      <c r="AG305" t="s">
        <v>305</v>
      </c>
    </row>
    <row r="306" spans="1:33">
      <c r="A306" t="s">
        <v>1783</v>
      </c>
      <c r="B306" t="s">
        <v>34</v>
      </c>
      <c r="C306" t="s">
        <v>35</v>
      </c>
      <c r="D306" t="b">
        <v>0</v>
      </c>
      <c r="E306" t="b">
        <v>0</v>
      </c>
      <c r="F306" t="b">
        <v>0</v>
      </c>
      <c r="G306" s="2" t="s">
        <v>58</v>
      </c>
      <c r="H306">
        <v>2017</v>
      </c>
      <c r="I306">
        <f>2025-Table6[[#This Row],[Plaatsings/Overname Jaar]]</f>
        <v>8</v>
      </c>
      <c r="J306" s="4">
        <v>43082</v>
      </c>
      <c r="K306" s="1" t="s">
        <v>37</v>
      </c>
      <c r="L306" s="1" t="s">
        <v>38</v>
      </c>
      <c r="M306" t="s">
        <v>39</v>
      </c>
      <c r="N306" t="s">
        <v>59</v>
      </c>
      <c r="O306" t="s">
        <v>60</v>
      </c>
      <c r="P306" s="1" t="s">
        <v>1784</v>
      </c>
      <c r="Q306" s="1" t="s">
        <v>1785</v>
      </c>
      <c r="R306" s="1" t="s">
        <v>1785</v>
      </c>
      <c r="S306" t="s">
        <v>1786</v>
      </c>
      <c r="T306">
        <v>10</v>
      </c>
      <c r="V306" t="s">
        <v>1787</v>
      </c>
      <c r="W306" t="s">
        <v>496</v>
      </c>
      <c r="X306" t="s">
        <v>1786</v>
      </c>
      <c r="Y306">
        <v>10</v>
      </c>
      <c r="Z306" t="s">
        <v>210</v>
      </c>
      <c r="AA306" t="s">
        <v>1787</v>
      </c>
      <c r="AB306" t="str">
        <f t="shared" si="4"/>
        <v>Overig</v>
      </c>
      <c r="AC306" t="s">
        <v>497</v>
      </c>
      <c r="AD306" t="s">
        <v>49</v>
      </c>
      <c r="AE306" t="s">
        <v>50</v>
      </c>
      <c r="AF306" t="s">
        <v>51</v>
      </c>
      <c r="AG306" t="s">
        <v>892</v>
      </c>
    </row>
    <row r="307" spans="1:33">
      <c r="A307" t="s">
        <v>1788</v>
      </c>
      <c r="B307" t="s">
        <v>34</v>
      </c>
      <c r="C307" t="s">
        <v>35</v>
      </c>
      <c r="D307" t="b">
        <v>0</v>
      </c>
      <c r="E307" t="b">
        <v>0</v>
      </c>
      <c r="F307" t="b">
        <v>0</v>
      </c>
      <c r="G307" s="2" t="s">
        <v>58</v>
      </c>
      <c r="H307">
        <v>2017</v>
      </c>
      <c r="I307">
        <f>2025-Table6[[#This Row],[Plaatsings/Overname Jaar]]</f>
        <v>8</v>
      </c>
      <c r="J307" s="4">
        <v>42811</v>
      </c>
      <c r="K307" s="1" t="s">
        <v>37</v>
      </c>
      <c r="L307" s="1" t="s">
        <v>38</v>
      </c>
      <c r="M307" t="s">
        <v>39</v>
      </c>
      <c r="N307" t="s">
        <v>59</v>
      </c>
      <c r="O307" t="s">
        <v>60</v>
      </c>
      <c r="P307" s="1" t="s">
        <v>1789</v>
      </c>
      <c r="Q307" s="1" t="s">
        <v>1790</v>
      </c>
      <c r="R307" s="1" t="s">
        <v>1790</v>
      </c>
      <c r="S307" t="s">
        <v>1791</v>
      </c>
      <c r="T307">
        <v>10</v>
      </c>
      <c r="V307" t="s">
        <v>1792</v>
      </c>
      <c r="W307" t="s">
        <v>235</v>
      </c>
      <c r="X307" t="s">
        <v>1791</v>
      </c>
      <c r="Y307">
        <v>10</v>
      </c>
      <c r="AA307" t="s">
        <v>1793</v>
      </c>
      <c r="AB307" t="str">
        <f t="shared" si="4"/>
        <v>Overig</v>
      </c>
      <c r="AC307" t="s">
        <v>236</v>
      </c>
      <c r="AD307" t="s">
        <v>49</v>
      </c>
      <c r="AE307" t="s">
        <v>50</v>
      </c>
      <c r="AF307" t="s">
        <v>51</v>
      </c>
      <c r="AG307" t="s">
        <v>892</v>
      </c>
    </row>
    <row r="308" spans="1:33">
      <c r="A308" t="s">
        <v>1794</v>
      </c>
      <c r="B308" t="s">
        <v>34</v>
      </c>
      <c r="C308" t="s">
        <v>35</v>
      </c>
      <c r="D308" t="b">
        <v>0</v>
      </c>
      <c r="E308" t="b">
        <v>0</v>
      </c>
      <c r="F308" t="b">
        <v>0</v>
      </c>
      <c r="G308" s="2" t="s">
        <v>58</v>
      </c>
      <c r="H308">
        <v>2017</v>
      </c>
      <c r="I308">
        <f>2025-Table6[[#This Row],[Plaatsings/Overname Jaar]]</f>
        <v>8</v>
      </c>
      <c r="J308" s="4">
        <v>42739</v>
      </c>
      <c r="K308" s="1" t="s">
        <v>37</v>
      </c>
      <c r="L308" s="1" t="s">
        <v>38</v>
      </c>
      <c r="M308" t="s">
        <v>39</v>
      </c>
      <c r="N308" t="s">
        <v>59</v>
      </c>
      <c r="O308" t="s">
        <v>60</v>
      </c>
      <c r="P308" s="1" t="s">
        <v>1795</v>
      </c>
      <c r="Q308" s="1" t="s">
        <v>1796</v>
      </c>
      <c r="R308" s="1" t="s">
        <v>1796</v>
      </c>
      <c r="S308" t="s">
        <v>1797</v>
      </c>
      <c r="T308">
        <v>163</v>
      </c>
      <c r="V308" t="s">
        <v>1798</v>
      </c>
      <c r="W308" t="s">
        <v>84</v>
      </c>
      <c r="X308" t="s">
        <v>1797</v>
      </c>
      <c r="Y308">
        <v>163</v>
      </c>
      <c r="AA308" t="s">
        <v>1798</v>
      </c>
      <c r="AB308" t="str">
        <f t="shared" si="4"/>
        <v>HAARLEM</v>
      </c>
      <c r="AC308" t="s">
        <v>85</v>
      </c>
      <c r="AD308" t="s">
        <v>49</v>
      </c>
      <c r="AE308" t="s">
        <v>50</v>
      </c>
      <c r="AF308" t="s">
        <v>51</v>
      </c>
      <c r="AG308" t="s">
        <v>892</v>
      </c>
    </row>
    <row r="309" spans="1:33">
      <c r="A309" t="s">
        <v>1799</v>
      </c>
      <c r="B309" t="s">
        <v>34</v>
      </c>
      <c r="C309" t="s">
        <v>35</v>
      </c>
      <c r="D309" t="b">
        <v>0</v>
      </c>
      <c r="E309" t="b">
        <v>0</v>
      </c>
      <c r="F309" t="b">
        <v>0</v>
      </c>
      <c r="G309" s="2" t="s">
        <v>58</v>
      </c>
      <c r="H309">
        <v>2017</v>
      </c>
      <c r="I309">
        <f>2025-Table6[[#This Row],[Plaatsings/Overname Jaar]]</f>
        <v>8</v>
      </c>
      <c r="J309" s="4">
        <v>43046</v>
      </c>
      <c r="K309" s="1" t="s">
        <v>37</v>
      </c>
      <c r="L309" s="1" t="s">
        <v>38</v>
      </c>
      <c r="M309" t="s">
        <v>39</v>
      </c>
      <c r="N309" t="s">
        <v>59</v>
      </c>
      <c r="O309" t="s">
        <v>60</v>
      </c>
      <c r="P309" s="1" t="s">
        <v>1800</v>
      </c>
      <c r="Q309" s="1" t="s">
        <v>1801</v>
      </c>
      <c r="R309" s="1" t="s">
        <v>1801</v>
      </c>
      <c r="S309" t="s">
        <v>1802</v>
      </c>
      <c r="T309">
        <v>109</v>
      </c>
      <c r="V309" t="s">
        <v>1803</v>
      </c>
      <c r="W309" t="s">
        <v>783</v>
      </c>
      <c r="X309" t="s">
        <v>1802</v>
      </c>
      <c r="Y309">
        <v>109</v>
      </c>
      <c r="AA309" t="s">
        <v>1803</v>
      </c>
      <c r="AB309" t="str">
        <f t="shared" si="4"/>
        <v>HOOFDDORP</v>
      </c>
      <c r="AC309" t="s">
        <v>784</v>
      </c>
      <c r="AD309" t="s">
        <v>49</v>
      </c>
      <c r="AE309" t="s">
        <v>50</v>
      </c>
      <c r="AF309" t="s">
        <v>51</v>
      </c>
      <c r="AG309" t="s">
        <v>892</v>
      </c>
    </row>
    <row r="310" spans="1:33">
      <c r="A310" t="s">
        <v>1804</v>
      </c>
      <c r="B310" t="s">
        <v>34</v>
      </c>
      <c r="C310" t="s">
        <v>35</v>
      </c>
      <c r="D310" t="b">
        <v>0</v>
      </c>
      <c r="E310" t="b">
        <v>0</v>
      </c>
      <c r="F310" t="b">
        <v>0</v>
      </c>
      <c r="G310" s="2" t="s">
        <v>58</v>
      </c>
      <c r="H310">
        <v>2017</v>
      </c>
      <c r="I310">
        <f>2025-Table6[[#This Row],[Plaatsings/Overname Jaar]]</f>
        <v>8</v>
      </c>
      <c r="J310" s="4">
        <v>42964</v>
      </c>
      <c r="K310" s="1" t="s">
        <v>37</v>
      </c>
      <c r="L310" s="1" t="s">
        <v>38</v>
      </c>
      <c r="M310" t="s">
        <v>39</v>
      </c>
      <c r="N310" t="s">
        <v>59</v>
      </c>
      <c r="O310" t="s">
        <v>115</v>
      </c>
      <c r="P310" s="1" t="s">
        <v>1805</v>
      </c>
      <c r="Q310" s="1" t="s">
        <v>1806</v>
      </c>
      <c r="R310" s="1" t="s">
        <v>1806</v>
      </c>
      <c r="S310" t="s">
        <v>1807</v>
      </c>
      <c r="T310">
        <v>1</v>
      </c>
      <c r="V310" t="s">
        <v>1808</v>
      </c>
      <c r="W310" t="s">
        <v>515</v>
      </c>
      <c r="X310" t="s">
        <v>1807</v>
      </c>
      <c r="Y310">
        <v>1</v>
      </c>
      <c r="AA310" t="s">
        <v>1808</v>
      </c>
      <c r="AB310" t="str">
        <f t="shared" si="4"/>
        <v>Overig</v>
      </c>
      <c r="AC310" t="s">
        <v>516</v>
      </c>
      <c r="AD310" t="s">
        <v>49</v>
      </c>
      <c r="AE310" t="s">
        <v>50</v>
      </c>
      <c r="AF310" t="s">
        <v>51</v>
      </c>
      <c r="AG310" t="s">
        <v>892</v>
      </c>
    </row>
    <row r="311" spans="1:33">
      <c r="A311" t="s">
        <v>1809</v>
      </c>
      <c r="B311" t="s">
        <v>34</v>
      </c>
      <c r="C311" t="s">
        <v>35</v>
      </c>
      <c r="D311" t="b">
        <v>0</v>
      </c>
      <c r="E311" t="b">
        <v>0</v>
      </c>
      <c r="F311" t="b">
        <v>0</v>
      </c>
      <c r="G311" s="2" t="s">
        <v>58</v>
      </c>
      <c r="H311">
        <v>2017</v>
      </c>
      <c r="I311">
        <f>2025-Table6[[#This Row],[Plaatsings/Overname Jaar]]</f>
        <v>8</v>
      </c>
      <c r="J311" s="4">
        <v>43089</v>
      </c>
      <c r="K311" s="1" t="s">
        <v>37</v>
      </c>
      <c r="L311" s="1" t="s">
        <v>38</v>
      </c>
      <c r="M311" t="s">
        <v>39</v>
      </c>
      <c r="N311" t="s">
        <v>59</v>
      </c>
      <c r="O311" t="s">
        <v>115</v>
      </c>
      <c r="P311" s="1" t="s">
        <v>1810</v>
      </c>
      <c r="Q311" s="1" t="s">
        <v>1811</v>
      </c>
      <c r="R311" s="1" t="s">
        <v>1811</v>
      </c>
      <c r="S311" t="s">
        <v>1812</v>
      </c>
      <c r="T311">
        <v>32</v>
      </c>
      <c r="V311" t="s">
        <v>1813</v>
      </c>
      <c r="W311" t="s">
        <v>357</v>
      </c>
      <c r="X311" t="s">
        <v>1812</v>
      </c>
      <c r="Y311">
        <v>32</v>
      </c>
      <c r="AA311" t="s">
        <v>1813</v>
      </c>
      <c r="AB311" t="str">
        <f t="shared" si="4"/>
        <v>BUSSUM</v>
      </c>
      <c r="AC311" t="s">
        <v>358</v>
      </c>
      <c r="AD311" t="s">
        <v>49</v>
      </c>
      <c r="AE311" t="s">
        <v>50</v>
      </c>
      <c r="AF311" t="s">
        <v>51</v>
      </c>
      <c r="AG311" t="s">
        <v>892</v>
      </c>
    </row>
    <row r="312" spans="1:33">
      <c r="A312" t="s">
        <v>1814</v>
      </c>
      <c r="B312" t="s">
        <v>34</v>
      </c>
      <c r="C312" t="s">
        <v>35</v>
      </c>
      <c r="D312" t="b">
        <v>0</v>
      </c>
      <c r="E312" t="b">
        <v>0</v>
      </c>
      <c r="F312" t="b">
        <v>0</v>
      </c>
      <c r="G312" s="2" t="s">
        <v>58</v>
      </c>
      <c r="H312">
        <v>2017</v>
      </c>
      <c r="I312">
        <f>2025-Table6[[#This Row],[Plaatsings/Overname Jaar]]</f>
        <v>8</v>
      </c>
      <c r="J312" s="4">
        <v>42949</v>
      </c>
      <c r="K312" s="1" t="s">
        <v>37</v>
      </c>
      <c r="L312" s="1" t="s">
        <v>38</v>
      </c>
      <c r="M312" t="s">
        <v>39</v>
      </c>
      <c r="N312" t="s">
        <v>59</v>
      </c>
      <c r="O312" t="s">
        <v>60</v>
      </c>
      <c r="P312" s="1" t="s">
        <v>1815</v>
      </c>
      <c r="Q312" s="1" t="s">
        <v>1816</v>
      </c>
      <c r="R312" s="1" t="s">
        <v>1816</v>
      </c>
      <c r="S312" t="s">
        <v>1817</v>
      </c>
      <c r="T312">
        <v>5</v>
      </c>
      <c r="V312" t="s">
        <v>1818</v>
      </c>
      <c r="W312" t="s">
        <v>712</v>
      </c>
      <c r="X312" t="s">
        <v>1817</v>
      </c>
      <c r="Y312">
        <v>5</v>
      </c>
      <c r="AA312" t="s">
        <v>1818</v>
      </c>
      <c r="AB312" t="str">
        <f t="shared" si="4"/>
        <v>Overig</v>
      </c>
      <c r="AC312" t="s">
        <v>713</v>
      </c>
      <c r="AD312" t="s">
        <v>49</v>
      </c>
      <c r="AE312" t="s">
        <v>50</v>
      </c>
      <c r="AF312" t="s">
        <v>51</v>
      </c>
      <c r="AG312" t="s">
        <v>138</v>
      </c>
    </row>
    <row r="313" spans="1:33">
      <c r="A313" t="s">
        <v>1819</v>
      </c>
      <c r="B313" t="s">
        <v>34</v>
      </c>
      <c r="C313" t="s">
        <v>35</v>
      </c>
      <c r="D313" t="b">
        <v>0</v>
      </c>
      <c r="E313" t="b">
        <v>0</v>
      </c>
      <c r="F313" t="b">
        <v>0</v>
      </c>
      <c r="G313" s="2" t="s">
        <v>58</v>
      </c>
      <c r="H313">
        <v>2017</v>
      </c>
      <c r="I313">
        <f>2025-Table6[[#This Row],[Plaatsings/Overname Jaar]]</f>
        <v>8</v>
      </c>
      <c r="J313" s="4">
        <v>42814</v>
      </c>
      <c r="K313" s="1" t="s">
        <v>37</v>
      </c>
      <c r="L313" s="1" t="s">
        <v>38</v>
      </c>
      <c r="M313" t="s">
        <v>39</v>
      </c>
      <c r="N313" t="s">
        <v>59</v>
      </c>
      <c r="O313" t="s">
        <v>60</v>
      </c>
      <c r="P313" s="1" t="s">
        <v>1820</v>
      </c>
      <c r="Q313" s="1" t="s">
        <v>1821</v>
      </c>
      <c r="R313" s="1" t="s">
        <v>1821</v>
      </c>
      <c r="S313" t="s">
        <v>1822</v>
      </c>
      <c r="T313">
        <v>47</v>
      </c>
      <c r="V313" t="s">
        <v>1823</v>
      </c>
      <c r="W313" t="s">
        <v>712</v>
      </c>
      <c r="X313" t="s">
        <v>1822</v>
      </c>
      <c r="Y313">
        <v>47</v>
      </c>
      <c r="AA313" t="s">
        <v>1823</v>
      </c>
      <c r="AB313" t="str">
        <f t="shared" si="4"/>
        <v>Overig</v>
      </c>
      <c r="AC313" t="s">
        <v>713</v>
      </c>
      <c r="AD313" t="s">
        <v>49</v>
      </c>
      <c r="AE313" t="s">
        <v>50</v>
      </c>
      <c r="AF313" t="s">
        <v>51</v>
      </c>
      <c r="AG313" t="s">
        <v>305</v>
      </c>
    </row>
    <row r="314" spans="1:33">
      <c r="A314" t="s">
        <v>1824</v>
      </c>
      <c r="B314" t="s">
        <v>34</v>
      </c>
      <c r="C314" t="s">
        <v>35</v>
      </c>
      <c r="D314" t="b">
        <v>0</v>
      </c>
      <c r="E314" t="b">
        <v>0</v>
      </c>
      <c r="F314" t="b">
        <v>0</v>
      </c>
      <c r="G314" s="2" t="s">
        <v>58</v>
      </c>
      <c r="H314">
        <v>2017</v>
      </c>
      <c r="I314">
        <f>2025-Table6[[#This Row],[Plaatsings/Overname Jaar]]</f>
        <v>8</v>
      </c>
      <c r="J314" s="4">
        <v>42810</v>
      </c>
      <c r="K314" s="1" t="s">
        <v>37</v>
      </c>
      <c r="L314" s="1" t="s">
        <v>38</v>
      </c>
      <c r="M314" t="s">
        <v>39</v>
      </c>
      <c r="N314" t="s">
        <v>59</v>
      </c>
      <c r="O314" t="s">
        <v>60</v>
      </c>
      <c r="P314" s="1" t="s">
        <v>1825</v>
      </c>
      <c r="Q314" s="1" t="s">
        <v>1826</v>
      </c>
      <c r="R314" s="1" t="s">
        <v>1826</v>
      </c>
      <c r="S314" t="s">
        <v>1827</v>
      </c>
      <c r="T314">
        <v>31</v>
      </c>
      <c r="V314" t="s">
        <v>1828</v>
      </c>
      <c r="W314" t="s">
        <v>449</v>
      </c>
      <c r="X314" t="s">
        <v>1827</v>
      </c>
      <c r="Y314">
        <v>31</v>
      </c>
      <c r="AA314" t="s">
        <v>1828</v>
      </c>
      <c r="AB314" t="str">
        <f t="shared" si="4"/>
        <v>ALKMAAR</v>
      </c>
      <c r="AC314" t="s">
        <v>450</v>
      </c>
      <c r="AD314" t="s">
        <v>49</v>
      </c>
      <c r="AE314" t="s">
        <v>50</v>
      </c>
      <c r="AF314" t="s">
        <v>51</v>
      </c>
      <c r="AG314" t="s">
        <v>305</v>
      </c>
    </row>
    <row r="315" spans="1:33">
      <c r="A315" t="s">
        <v>1829</v>
      </c>
      <c r="B315" t="s">
        <v>34</v>
      </c>
      <c r="C315" t="s">
        <v>35</v>
      </c>
      <c r="D315" t="b">
        <v>0</v>
      </c>
      <c r="E315" t="b">
        <v>0</v>
      </c>
      <c r="F315" t="b">
        <v>0</v>
      </c>
      <c r="G315" s="2" t="s">
        <v>58</v>
      </c>
      <c r="H315">
        <v>2017</v>
      </c>
      <c r="I315">
        <f>2025-Table6[[#This Row],[Plaatsings/Overname Jaar]]</f>
        <v>8</v>
      </c>
      <c r="J315" s="4">
        <v>42801</v>
      </c>
      <c r="K315" s="1" t="s">
        <v>37</v>
      </c>
      <c r="L315" s="1" t="s">
        <v>38</v>
      </c>
      <c r="M315" t="s">
        <v>39</v>
      </c>
      <c r="N315" t="s">
        <v>59</v>
      </c>
      <c r="O315" t="s">
        <v>60</v>
      </c>
      <c r="P315" s="1" t="s">
        <v>1830</v>
      </c>
      <c r="Q315" s="1" t="s">
        <v>1831</v>
      </c>
      <c r="R315" s="1" t="s">
        <v>1831</v>
      </c>
      <c r="S315" t="s">
        <v>1832</v>
      </c>
      <c r="T315">
        <v>178</v>
      </c>
      <c r="V315" t="s">
        <v>1833</v>
      </c>
      <c r="W315" t="s">
        <v>476</v>
      </c>
      <c r="X315" t="s">
        <v>1834</v>
      </c>
      <c r="Y315">
        <v>178</v>
      </c>
      <c r="AA315" t="s">
        <v>1833</v>
      </c>
      <c r="AB315" t="str">
        <f t="shared" si="4"/>
        <v>ZAANDAM</v>
      </c>
      <c r="AC315" t="s">
        <v>477</v>
      </c>
      <c r="AD315" t="s">
        <v>49</v>
      </c>
      <c r="AE315" t="s">
        <v>50</v>
      </c>
      <c r="AF315" t="s">
        <v>51</v>
      </c>
      <c r="AG315" t="s">
        <v>138</v>
      </c>
    </row>
    <row r="316" spans="1:33">
      <c r="A316" t="s">
        <v>1835</v>
      </c>
      <c r="B316" t="s">
        <v>34</v>
      </c>
      <c r="C316" t="s">
        <v>35</v>
      </c>
      <c r="D316" t="b">
        <v>0</v>
      </c>
      <c r="E316" t="b">
        <v>0</v>
      </c>
      <c r="F316" t="b">
        <v>0</v>
      </c>
      <c r="G316" s="2" t="s">
        <v>58</v>
      </c>
      <c r="H316">
        <v>2017</v>
      </c>
      <c r="I316">
        <f>2025-Table6[[#This Row],[Plaatsings/Overname Jaar]]</f>
        <v>8</v>
      </c>
      <c r="J316" s="4">
        <v>43049</v>
      </c>
      <c r="K316" s="1" t="s">
        <v>37</v>
      </c>
      <c r="L316" s="1" t="s">
        <v>38</v>
      </c>
      <c r="M316" t="s">
        <v>39</v>
      </c>
      <c r="N316" t="s">
        <v>59</v>
      </c>
      <c r="O316" t="s">
        <v>60</v>
      </c>
      <c r="P316" s="1" t="s">
        <v>1836</v>
      </c>
      <c r="Q316" s="1" t="s">
        <v>1837</v>
      </c>
      <c r="R316" s="1" t="s">
        <v>1837</v>
      </c>
      <c r="S316" t="s">
        <v>1838</v>
      </c>
      <c r="T316">
        <v>44</v>
      </c>
      <c r="V316" t="s">
        <v>1839</v>
      </c>
      <c r="W316" t="s">
        <v>1840</v>
      </c>
      <c r="X316" t="s">
        <v>1838</v>
      </c>
      <c r="Y316">
        <v>44</v>
      </c>
      <c r="AA316" t="s">
        <v>1839</v>
      </c>
      <c r="AB316" t="str">
        <f t="shared" si="4"/>
        <v>Overig</v>
      </c>
      <c r="AC316" t="s">
        <v>1841</v>
      </c>
      <c r="AD316" t="s">
        <v>49</v>
      </c>
      <c r="AE316" t="s">
        <v>50</v>
      </c>
      <c r="AF316" t="s">
        <v>51</v>
      </c>
      <c r="AG316" t="s">
        <v>892</v>
      </c>
    </row>
    <row r="317" spans="1:33">
      <c r="A317" t="s">
        <v>1842</v>
      </c>
      <c r="B317" t="s">
        <v>34</v>
      </c>
      <c r="C317" t="s">
        <v>35</v>
      </c>
      <c r="D317" t="b">
        <v>0</v>
      </c>
      <c r="E317" t="b">
        <v>0</v>
      </c>
      <c r="F317" t="b">
        <v>0</v>
      </c>
      <c r="G317" s="2" t="s">
        <v>58</v>
      </c>
      <c r="H317">
        <v>2017</v>
      </c>
      <c r="I317">
        <f>2025-Table6[[#This Row],[Plaatsings/Overname Jaar]]</f>
        <v>8</v>
      </c>
      <c r="J317" s="4">
        <v>42824</v>
      </c>
      <c r="K317" s="1" t="s">
        <v>37</v>
      </c>
      <c r="L317" s="1" t="s">
        <v>38</v>
      </c>
      <c r="M317" t="s">
        <v>39</v>
      </c>
      <c r="N317" t="s">
        <v>59</v>
      </c>
      <c r="O317" t="s">
        <v>60</v>
      </c>
      <c r="P317" s="1" t="s">
        <v>1843</v>
      </c>
      <c r="Q317" s="1" t="s">
        <v>1844</v>
      </c>
      <c r="R317" s="1" t="s">
        <v>1844</v>
      </c>
      <c r="S317" t="s">
        <v>1845</v>
      </c>
      <c r="T317">
        <v>11</v>
      </c>
      <c r="V317" t="s">
        <v>1846</v>
      </c>
      <c r="W317" t="s">
        <v>84</v>
      </c>
      <c r="X317" t="s">
        <v>1845</v>
      </c>
      <c r="Y317">
        <v>11</v>
      </c>
      <c r="AA317" t="s">
        <v>1846</v>
      </c>
      <c r="AB317" t="str">
        <f t="shared" si="4"/>
        <v>HAARLEM</v>
      </c>
      <c r="AC317" t="s">
        <v>85</v>
      </c>
      <c r="AD317" t="s">
        <v>49</v>
      </c>
      <c r="AE317" t="s">
        <v>50</v>
      </c>
      <c r="AF317" t="s">
        <v>51</v>
      </c>
      <c r="AG317" t="s">
        <v>305</v>
      </c>
    </row>
    <row r="318" spans="1:33">
      <c r="A318" t="s">
        <v>1847</v>
      </c>
      <c r="B318" t="s">
        <v>34</v>
      </c>
      <c r="C318" t="s">
        <v>35</v>
      </c>
      <c r="D318" t="b">
        <v>0</v>
      </c>
      <c r="E318" t="b">
        <v>0</v>
      </c>
      <c r="F318" t="b">
        <v>0</v>
      </c>
      <c r="G318" s="2" t="s">
        <v>58</v>
      </c>
      <c r="H318">
        <v>2017</v>
      </c>
      <c r="I318">
        <f>2025-Table6[[#This Row],[Plaatsings/Overname Jaar]]</f>
        <v>8</v>
      </c>
      <c r="J318" s="4">
        <v>42808</v>
      </c>
      <c r="K318" s="1" t="s">
        <v>37</v>
      </c>
      <c r="L318" s="1" t="s">
        <v>38</v>
      </c>
      <c r="M318" t="s">
        <v>39</v>
      </c>
      <c r="N318" t="s">
        <v>59</v>
      </c>
      <c r="O318" t="s">
        <v>60</v>
      </c>
      <c r="P318" s="1" t="s">
        <v>1848</v>
      </c>
      <c r="Q318" s="1" t="s">
        <v>1849</v>
      </c>
      <c r="R318" s="1" t="s">
        <v>1849</v>
      </c>
      <c r="S318" t="s">
        <v>1850</v>
      </c>
      <c r="T318">
        <v>244</v>
      </c>
      <c r="V318" t="s">
        <v>1851</v>
      </c>
      <c r="W318" t="s">
        <v>327</v>
      </c>
      <c r="X318" t="s">
        <v>1850</v>
      </c>
      <c r="Y318">
        <v>244</v>
      </c>
      <c r="AA318" t="s">
        <v>1851</v>
      </c>
      <c r="AB318" t="str">
        <f t="shared" si="4"/>
        <v>Overig</v>
      </c>
      <c r="AC318" t="s">
        <v>328</v>
      </c>
      <c r="AD318" t="s">
        <v>49</v>
      </c>
      <c r="AE318" t="s">
        <v>50</v>
      </c>
      <c r="AF318" t="s">
        <v>51</v>
      </c>
      <c r="AG318" t="s">
        <v>892</v>
      </c>
    </row>
    <row r="319" spans="1:33">
      <c r="A319" t="s">
        <v>1852</v>
      </c>
      <c r="B319" t="s">
        <v>34</v>
      </c>
      <c r="C319" t="s">
        <v>35</v>
      </c>
      <c r="D319" t="b">
        <v>0</v>
      </c>
      <c r="E319" t="b">
        <v>0</v>
      </c>
      <c r="F319" t="b">
        <v>0</v>
      </c>
      <c r="G319" s="2" t="s">
        <v>58</v>
      </c>
      <c r="H319">
        <v>2017</v>
      </c>
      <c r="I319">
        <f>2025-Table6[[#This Row],[Plaatsings/Overname Jaar]]</f>
        <v>8</v>
      </c>
      <c r="J319" s="4">
        <v>42934</v>
      </c>
      <c r="K319" s="1" t="s">
        <v>37</v>
      </c>
      <c r="L319" s="1" t="s">
        <v>38</v>
      </c>
      <c r="M319" t="s">
        <v>39</v>
      </c>
      <c r="N319" t="s">
        <v>59</v>
      </c>
      <c r="O319" t="s">
        <v>60</v>
      </c>
      <c r="P319" s="1" t="s">
        <v>1853</v>
      </c>
      <c r="Q319" s="1" t="s">
        <v>1854</v>
      </c>
      <c r="R319" s="1" t="s">
        <v>1854</v>
      </c>
      <c r="S319" t="s">
        <v>1855</v>
      </c>
      <c r="T319">
        <v>36</v>
      </c>
      <c r="V319" t="s">
        <v>1856</v>
      </c>
      <c r="W319" t="s">
        <v>1857</v>
      </c>
      <c r="X319" t="s">
        <v>1855</v>
      </c>
      <c r="Y319">
        <v>36</v>
      </c>
      <c r="AA319" t="s">
        <v>1856</v>
      </c>
      <c r="AB319" t="str">
        <f t="shared" si="4"/>
        <v>Overig</v>
      </c>
      <c r="AC319" t="s">
        <v>1858</v>
      </c>
      <c r="AD319" t="s">
        <v>49</v>
      </c>
      <c r="AE319" t="s">
        <v>50</v>
      </c>
      <c r="AF319" t="s">
        <v>51</v>
      </c>
      <c r="AG319" t="s">
        <v>305</v>
      </c>
    </row>
    <row r="320" spans="1:33">
      <c r="A320" t="s">
        <v>1859</v>
      </c>
      <c r="B320" t="s">
        <v>34</v>
      </c>
      <c r="C320" t="s">
        <v>35</v>
      </c>
      <c r="D320" t="b">
        <v>0</v>
      </c>
      <c r="E320" t="b">
        <v>0</v>
      </c>
      <c r="F320" t="b">
        <v>0</v>
      </c>
      <c r="G320" s="2" t="s">
        <v>58</v>
      </c>
      <c r="H320">
        <v>2017</v>
      </c>
      <c r="I320">
        <f>2025-Table6[[#This Row],[Plaatsings/Overname Jaar]]</f>
        <v>8</v>
      </c>
      <c r="J320" s="4">
        <v>42976</v>
      </c>
      <c r="K320" s="1" t="s">
        <v>37</v>
      </c>
      <c r="L320" s="1" t="s">
        <v>38</v>
      </c>
      <c r="M320" t="s">
        <v>39</v>
      </c>
      <c r="N320" t="s">
        <v>59</v>
      </c>
      <c r="O320" t="s">
        <v>115</v>
      </c>
      <c r="P320" s="1" t="s">
        <v>1860</v>
      </c>
      <c r="Q320" s="1" t="s">
        <v>1861</v>
      </c>
      <c r="R320" s="1" t="s">
        <v>1861</v>
      </c>
      <c r="S320" t="s">
        <v>1862</v>
      </c>
      <c r="T320">
        <v>12</v>
      </c>
      <c r="V320" t="s">
        <v>1863</v>
      </c>
      <c r="W320" t="s">
        <v>1864</v>
      </c>
      <c r="X320" t="s">
        <v>1862</v>
      </c>
      <c r="Y320">
        <v>12</v>
      </c>
      <c r="AA320" t="s">
        <v>1863</v>
      </c>
      <c r="AB320" t="str">
        <f t="shared" si="4"/>
        <v>Overig</v>
      </c>
      <c r="AC320" t="s">
        <v>1865</v>
      </c>
      <c r="AD320" t="s">
        <v>49</v>
      </c>
      <c r="AE320" t="s">
        <v>50</v>
      </c>
      <c r="AF320" t="s">
        <v>51</v>
      </c>
      <c r="AG320" t="s">
        <v>892</v>
      </c>
    </row>
    <row r="321" spans="1:33">
      <c r="A321" t="s">
        <v>1866</v>
      </c>
      <c r="B321" t="s">
        <v>34</v>
      </c>
      <c r="C321" t="s">
        <v>35</v>
      </c>
      <c r="D321" t="b">
        <v>0</v>
      </c>
      <c r="E321" t="b">
        <v>0</v>
      </c>
      <c r="F321" t="b">
        <v>0</v>
      </c>
      <c r="G321" s="2" t="s">
        <v>58</v>
      </c>
      <c r="H321">
        <v>2017</v>
      </c>
      <c r="I321">
        <f>2025-Table6[[#This Row],[Plaatsings/Overname Jaar]]</f>
        <v>8</v>
      </c>
      <c r="J321" s="4">
        <v>42789</v>
      </c>
      <c r="K321" s="1" t="s">
        <v>37</v>
      </c>
      <c r="L321" s="1" t="s">
        <v>38</v>
      </c>
      <c r="M321" t="s">
        <v>39</v>
      </c>
      <c r="N321" t="s">
        <v>59</v>
      </c>
      <c r="O321" t="s">
        <v>115</v>
      </c>
      <c r="P321" s="1" t="s">
        <v>1867</v>
      </c>
      <c r="Q321" s="1" t="s">
        <v>1868</v>
      </c>
      <c r="R321" s="1" t="s">
        <v>1868</v>
      </c>
      <c r="S321" t="s">
        <v>1869</v>
      </c>
      <c r="T321">
        <v>11</v>
      </c>
      <c r="V321" t="s">
        <v>1870</v>
      </c>
      <c r="W321" t="s">
        <v>164</v>
      </c>
      <c r="X321" t="s">
        <v>1869</v>
      </c>
      <c r="Y321">
        <v>11</v>
      </c>
      <c r="AA321" t="s">
        <v>1870</v>
      </c>
      <c r="AB321" t="str">
        <f t="shared" si="4"/>
        <v>Overig</v>
      </c>
      <c r="AC321" t="s">
        <v>165</v>
      </c>
      <c r="AD321" t="s">
        <v>49</v>
      </c>
      <c r="AE321" t="s">
        <v>50</v>
      </c>
      <c r="AF321" t="s">
        <v>51</v>
      </c>
      <c r="AG321" t="s">
        <v>305</v>
      </c>
    </row>
    <row r="322" spans="1:33">
      <c r="A322" t="s">
        <v>1871</v>
      </c>
      <c r="B322" t="s">
        <v>34</v>
      </c>
      <c r="C322" t="s">
        <v>35</v>
      </c>
      <c r="D322" t="b">
        <v>0</v>
      </c>
      <c r="E322" t="b">
        <v>0</v>
      </c>
      <c r="F322" t="b">
        <v>0</v>
      </c>
      <c r="G322" s="2" t="s">
        <v>58</v>
      </c>
      <c r="H322">
        <v>2017</v>
      </c>
      <c r="I322">
        <f>2025-Table6[[#This Row],[Plaatsings/Overname Jaar]]</f>
        <v>8</v>
      </c>
      <c r="J322" s="4">
        <v>43003</v>
      </c>
      <c r="K322" s="1" t="s">
        <v>37</v>
      </c>
      <c r="L322" s="1" t="s">
        <v>38</v>
      </c>
      <c r="M322" t="s">
        <v>39</v>
      </c>
      <c r="N322" t="s">
        <v>59</v>
      </c>
      <c r="O322" t="s">
        <v>60</v>
      </c>
      <c r="P322" s="1" t="s">
        <v>1872</v>
      </c>
      <c r="Q322" s="1" t="s">
        <v>1873</v>
      </c>
      <c r="R322" s="1" t="s">
        <v>1873</v>
      </c>
      <c r="S322" t="s">
        <v>1874</v>
      </c>
      <c r="T322">
        <v>25</v>
      </c>
      <c r="V322" t="s">
        <v>1875</v>
      </c>
      <c r="W322" t="s">
        <v>476</v>
      </c>
      <c r="X322" t="s">
        <v>1874</v>
      </c>
      <c r="Y322">
        <v>25</v>
      </c>
      <c r="AA322" t="s">
        <v>1875</v>
      </c>
      <c r="AB322" t="str">
        <f t="shared" ref="AB322:AB352" si="5">IF(COUNTIF($AC$2:$AC$352, AC322) &gt;= 10, AC322, "Overig")</f>
        <v>ZAANDAM</v>
      </c>
      <c r="AC322" t="s">
        <v>477</v>
      </c>
      <c r="AD322" t="s">
        <v>49</v>
      </c>
      <c r="AE322" t="s">
        <v>50</v>
      </c>
      <c r="AF322" t="s">
        <v>51</v>
      </c>
      <c r="AG322" t="s">
        <v>892</v>
      </c>
    </row>
    <row r="323" spans="1:33">
      <c r="A323" t="s">
        <v>1876</v>
      </c>
      <c r="B323" t="s">
        <v>34</v>
      </c>
      <c r="C323" t="s">
        <v>35</v>
      </c>
      <c r="D323" t="b">
        <v>0</v>
      </c>
      <c r="E323" t="b">
        <v>0</v>
      </c>
      <c r="F323" t="b">
        <v>0</v>
      </c>
      <c r="G323" s="2" t="s">
        <v>58</v>
      </c>
      <c r="H323">
        <v>2017</v>
      </c>
      <c r="I323">
        <f>2025-Table6[[#This Row],[Plaatsings/Overname Jaar]]</f>
        <v>8</v>
      </c>
      <c r="J323" s="4">
        <v>42794</v>
      </c>
      <c r="K323" s="1" t="s">
        <v>37</v>
      </c>
      <c r="L323" s="1" t="s">
        <v>38</v>
      </c>
      <c r="M323" t="s">
        <v>39</v>
      </c>
      <c r="N323" t="s">
        <v>59</v>
      </c>
      <c r="O323" t="s">
        <v>60</v>
      </c>
      <c r="P323" s="1" t="s">
        <v>1877</v>
      </c>
      <c r="Q323" s="1" t="s">
        <v>1878</v>
      </c>
      <c r="R323" s="1" t="s">
        <v>1878</v>
      </c>
      <c r="S323" t="s">
        <v>1879</v>
      </c>
      <c r="T323">
        <v>56</v>
      </c>
      <c r="V323" t="s">
        <v>1880</v>
      </c>
      <c r="W323" t="s">
        <v>449</v>
      </c>
      <c r="X323" t="s">
        <v>1879</v>
      </c>
      <c r="Y323">
        <v>97</v>
      </c>
      <c r="AA323" t="s">
        <v>1880</v>
      </c>
      <c r="AB323" t="str">
        <f t="shared" si="5"/>
        <v>ALKMAAR</v>
      </c>
      <c r="AC323" t="s">
        <v>450</v>
      </c>
      <c r="AD323" t="s">
        <v>49</v>
      </c>
      <c r="AE323" t="s">
        <v>50</v>
      </c>
      <c r="AF323" t="s">
        <v>51</v>
      </c>
      <c r="AG323" t="s">
        <v>305</v>
      </c>
    </row>
    <row r="324" spans="1:33">
      <c r="A324" t="s">
        <v>1881</v>
      </c>
      <c r="B324" t="s">
        <v>34</v>
      </c>
      <c r="C324" t="s">
        <v>35</v>
      </c>
      <c r="D324" t="b">
        <v>0</v>
      </c>
      <c r="E324" t="b">
        <v>0</v>
      </c>
      <c r="F324" t="b">
        <v>0</v>
      </c>
      <c r="G324" s="2" t="s">
        <v>58</v>
      </c>
      <c r="H324">
        <v>2017</v>
      </c>
      <c r="I324">
        <f>2025-Table6[[#This Row],[Plaatsings/Overname Jaar]]</f>
        <v>8</v>
      </c>
      <c r="J324" s="4">
        <v>42982</v>
      </c>
      <c r="K324" s="1" t="s">
        <v>37</v>
      </c>
      <c r="L324" s="1" t="s">
        <v>38</v>
      </c>
      <c r="M324" t="s">
        <v>39</v>
      </c>
      <c r="N324" t="s">
        <v>59</v>
      </c>
      <c r="O324" t="s">
        <v>115</v>
      </c>
      <c r="P324" s="1" t="s">
        <v>1882</v>
      </c>
      <c r="Q324" s="1" t="s">
        <v>1883</v>
      </c>
      <c r="R324" s="1" t="s">
        <v>1883</v>
      </c>
      <c r="S324" t="s">
        <v>1884</v>
      </c>
      <c r="T324">
        <v>12</v>
      </c>
      <c r="V324" t="s">
        <v>1885</v>
      </c>
      <c r="W324" t="s">
        <v>559</v>
      </c>
      <c r="X324" t="s">
        <v>1884</v>
      </c>
      <c r="Y324">
        <v>12</v>
      </c>
      <c r="AA324" t="s">
        <v>1885</v>
      </c>
      <c r="AB324" t="str">
        <f t="shared" si="5"/>
        <v>Overig</v>
      </c>
      <c r="AC324" t="s">
        <v>560</v>
      </c>
      <c r="AD324" t="s">
        <v>49</v>
      </c>
      <c r="AE324" t="s">
        <v>50</v>
      </c>
      <c r="AF324" t="s">
        <v>51</v>
      </c>
      <c r="AG324" t="s">
        <v>305</v>
      </c>
    </row>
    <row r="325" spans="1:33">
      <c r="A325" t="s">
        <v>1886</v>
      </c>
      <c r="B325" t="s">
        <v>34</v>
      </c>
      <c r="C325" t="s">
        <v>35</v>
      </c>
      <c r="D325" t="b">
        <v>0</v>
      </c>
      <c r="E325" t="b">
        <v>0</v>
      </c>
      <c r="F325" t="b">
        <v>0</v>
      </c>
      <c r="G325" s="2" t="s">
        <v>58</v>
      </c>
      <c r="H325">
        <v>2017</v>
      </c>
      <c r="I325">
        <f>2025-Table6[[#This Row],[Plaatsings/Overname Jaar]]</f>
        <v>8</v>
      </c>
      <c r="J325" s="4">
        <v>42782</v>
      </c>
      <c r="K325" s="1" t="s">
        <v>37</v>
      </c>
      <c r="L325" s="1" t="s">
        <v>38</v>
      </c>
      <c r="M325" t="s">
        <v>39</v>
      </c>
      <c r="N325" t="s">
        <v>59</v>
      </c>
      <c r="O325" t="s">
        <v>60</v>
      </c>
      <c r="P325" s="1" t="s">
        <v>1887</v>
      </c>
      <c r="Q325" s="1" t="s">
        <v>1888</v>
      </c>
      <c r="R325" s="1" t="s">
        <v>1888</v>
      </c>
      <c r="S325" t="s">
        <v>1889</v>
      </c>
      <c r="T325">
        <v>25</v>
      </c>
      <c r="V325" t="s">
        <v>1890</v>
      </c>
      <c r="W325" t="s">
        <v>84</v>
      </c>
      <c r="X325" t="s">
        <v>1889</v>
      </c>
      <c r="Y325">
        <v>27</v>
      </c>
      <c r="AA325" t="s">
        <v>1890</v>
      </c>
      <c r="AB325" t="str">
        <f t="shared" si="5"/>
        <v>HAARLEM</v>
      </c>
      <c r="AC325" t="s">
        <v>85</v>
      </c>
      <c r="AD325" t="s">
        <v>49</v>
      </c>
      <c r="AE325" t="s">
        <v>50</v>
      </c>
      <c r="AF325" t="s">
        <v>51</v>
      </c>
      <c r="AG325" t="s">
        <v>892</v>
      </c>
    </row>
    <row r="326" spans="1:33">
      <c r="A326" t="s">
        <v>1891</v>
      </c>
      <c r="B326" t="s">
        <v>34</v>
      </c>
      <c r="C326" t="s">
        <v>35</v>
      </c>
      <c r="D326" t="b">
        <v>1</v>
      </c>
      <c r="E326" t="b">
        <v>0</v>
      </c>
      <c r="F326" t="b">
        <v>0</v>
      </c>
      <c r="G326" t="s">
        <v>36</v>
      </c>
      <c r="H326">
        <v>2017</v>
      </c>
      <c r="I326">
        <f>2025-Table6[[#This Row],[Plaatsings/Overname Jaar]]</f>
        <v>8</v>
      </c>
      <c r="J326" s="4">
        <v>42985</v>
      </c>
      <c r="K326" s="1" t="s">
        <v>37</v>
      </c>
      <c r="L326" s="1" t="s">
        <v>38</v>
      </c>
      <c r="M326" t="s">
        <v>39</v>
      </c>
      <c r="N326" t="s">
        <v>59</v>
      </c>
      <c r="O326" t="s">
        <v>60</v>
      </c>
      <c r="P326" s="1" t="s">
        <v>1892</v>
      </c>
      <c r="Q326" s="1" t="s">
        <v>1893</v>
      </c>
      <c r="R326" s="1" t="s">
        <v>1893</v>
      </c>
      <c r="S326" t="s">
        <v>1894</v>
      </c>
      <c r="T326">
        <v>80</v>
      </c>
      <c r="V326" t="s">
        <v>1895</v>
      </c>
      <c r="W326" t="s">
        <v>1896</v>
      </c>
      <c r="X326" t="s">
        <v>1894</v>
      </c>
      <c r="Y326">
        <v>80</v>
      </c>
      <c r="AA326" t="s">
        <v>1895</v>
      </c>
      <c r="AB326" t="str">
        <f t="shared" si="5"/>
        <v>Overig</v>
      </c>
      <c r="AC326" t="s">
        <v>1897</v>
      </c>
      <c r="AD326" t="s">
        <v>49</v>
      </c>
      <c r="AE326" t="s">
        <v>50</v>
      </c>
      <c r="AF326" t="s">
        <v>51</v>
      </c>
      <c r="AG326" t="s">
        <v>129</v>
      </c>
    </row>
    <row r="327" spans="1:33">
      <c r="A327" t="s">
        <v>1898</v>
      </c>
      <c r="B327" t="s">
        <v>34</v>
      </c>
      <c r="C327" t="s">
        <v>35</v>
      </c>
      <c r="D327" t="b">
        <v>0</v>
      </c>
      <c r="E327" t="b">
        <v>0</v>
      </c>
      <c r="F327" t="b">
        <v>0</v>
      </c>
      <c r="G327" s="2" t="s">
        <v>58</v>
      </c>
      <c r="H327">
        <v>2017</v>
      </c>
      <c r="I327">
        <f>2025-Table6[[#This Row],[Plaatsings/Overname Jaar]]</f>
        <v>8</v>
      </c>
      <c r="J327" s="4">
        <v>42968</v>
      </c>
      <c r="K327" s="1" t="s">
        <v>37</v>
      </c>
      <c r="L327" s="1" t="s">
        <v>38</v>
      </c>
      <c r="M327" t="s">
        <v>39</v>
      </c>
      <c r="N327" t="s">
        <v>59</v>
      </c>
      <c r="O327" t="s">
        <v>60</v>
      </c>
      <c r="P327" s="1" t="s">
        <v>1899</v>
      </c>
      <c r="Q327" s="1" t="s">
        <v>1900</v>
      </c>
      <c r="R327" s="1" t="s">
        <v>1900</v>
      </c>
      <c r="S327" t="s">
        <v>1901</v>
      </c>
      <c r="T327">
        <v>28</v>
      </c>
      <c r="V327" t="s">
        <v>1902</v>
      </c>
      <c r="W327" t="s">
        <v>916</v>
      </c>
      <c r="X327" t="s">
        <v>1901</v>
      </c>
      <c r="Y327">
        <v>28</v>
      </c>
      <c r="AA327" t="s">
        <v>1902</v>
      </c>
      <c r="AB327" t="str">
        <f t="shared" si="5"/>
        <v>Overig</v>
      </c>
      <c r="AC327" t="s">
        <v>917</v>
      </c>
      <c r="AD327" t="s">
        <v>49</v>
      </c>
      <c r="AE327" t="s">
        <v>50</v>
      </c>
      <c r="AF327" t="s">
        <v>51</v>
      </c>
      <c r="AG327" t="s">
        <v>892</v>
      </c>
    </row>
    <row r="328" spans="1:33">
      <c r="A328" t="s">
        <v>1903</v>
      </c>
      <c r="B328" t="s">
        <v>34</v>
      </c>
      <c r="C328" t="s">
        <v>35</v>
      </c>
      <c r="D328" t="b">
        <v>0</v>
      </c>
      <c r="E328" t="b">
        <v>0</v>
      </c>
      <c r="F328" t="b">
        <v>0</v>
      </c>
      <c r="G328" s="2" t="s">
        <v>58</v>
      </c>
      <c r="H328">
        <v>2017</v>
      </c>
      <c r="I328">
        <f>2025-Table6[[#This Row],[Plaatsings/Overname Jaar]]</f>
        <v>8</v>
      </c>
      <c r="J328" s="4">
        <v>43046</v>
      </c>
      <c r="K328" s="1" t="s">
        <v>37</v>
      </c>
      <c r="L328" s="1" t="s">
        <v>38</v>
      </c>
      <c r="M328" t="s">
        <v>39</v>
      </c>
      <c r="N328" t="s">
        <v>59</v>
      </c>
      <c r="O328" t="s">
        <v>60</v>
      </c>
      <c r="P328" s="1" t="s">
        <v>1904</v>
      </c>
      <c r="Q328" s="1" t="s">
        <v>1905</v>
      </c>
      <c r="R328" s="1" t="s">
        <v>1905</v>
      </c>
      <c r="S328" t="s">
        <v>1906</v>
      </c>
      <c r="T328">
        <v>235</v>
      </c>
      <c r="V328" t="s">
        <v>1907</v>
      </c>
      <c r="W328" t="s">
        <v>783</v>
      </c>
      <c r="X328" t="s">
        <v>1906</v>
      </c>
      <c r="Y328">
        <v>235</v>
      </c>
      <c r="AA328" t="s">
        <v>1907</v>
      </c>
      <c r="AB328" t="str">
        <f t="shared" si="5"/>
        <v>HOOFDDORP</v>
      </c>
      <c r="AC328" t="s">
        <v>784</v>
      </c>
      <c r="AD328" t="s">
        <v>49</v>
      </c>
      <c r="AE328" t="s">
        <v>50</v>
      </c>
      <c r="AF328" t="s">
        <v>51</v>
      </c>
      <c r="AG328" t="s">
        <v>892</v>
      </c>
    </row>
    <row r="329" spans="1:33">
      <c r="A329" t="s">
        <v>1908</v>
      </c>
      <c r="B329" t="s">
        <v>34</v>
      </c>
      <c r="C329" t="s">
        <v>35</v>
      </c>
      <c r="D329" t="b">
        <v>0</v>
      </c>
      <c r="E329" t="b">
        <v>1</v>
      </c>
      <c r="F329" t="b">
        <v>1</v>
      </c>
      <c r="G329" t="s">
        <v>36</v>
      </c>
      <c r="H329">
        <v>2017</v>
      </c>
      <c r="I329">
        <f>2025-Table6[[#This Row],[Plaatsings/Overname Jaar]]</f>
        <v>8</v>
      </c>
      <c r="J329" s="4">
        <v>43049</v>
      </c>
      <c r="K329" s="1" t="s">
        <v>37</v>
      </c>
      <c r="L329" s="1" t="s">
        <v>38</v>
      </c>
      <c r="M329" t="s">
        <v>39</v>
      </c>
      <c r="N329" t="s">
        <v>59</v>
      </c>
      <c r="O329" t="s">
        <v>60</v>
      </c>
      <c r="P329" s="1" t="s">
        <v>1909</v>
      </c>
      <c r="Q329" s="1" t="s">
        <v>1910</v>
      </c>
      <c r="R329" s="1" t="s">
        <v>1910</v>
      </c>
      <c r="S329" t="s">
        <v>1911</v>
      </c>
      <c r="T329">
        <v>29</v>
      </c>
      <c r="V329" t="s">
        <v>1912</v>
      </c>
      <c r="W329" t="s">
        <v>783</v>
      </c>
      <c r="X329" t="s">
        <v>1911</v>
      </c>
      <c r="Y329">
        <v>29</v>
      </c>
      <c r="AA329" t="s">
        <v>1912</v>
      </c>
      <c r="AB329" t="str">
        <f t="shared" si="5"/>
        <v>HOOFDDORP</v>
      </c>
      <c r="AC329" t="s">
        <v>784</v>
      </c>
      <c r="AD329" t="s">
        <v>49</v>
      </c>
      <c r="AE329" t="s">
        <v>50</v>
      </c>
      <c r="AF329" t="s">
        <v>51</v>
      </c>
      <c r="AG329" t="s">
        <v>129</v>
      </c>
    </row>
    <row r="330" spans="1:33">
      <c r="A330" t="s">
        <v>1913</v>
      </c>
      <c r="B330" t="s">
        <v>34</v>
      </c>
      <c r="C330" t="s">
        <v>35</v>
      </c>
      <c r="D330" t="b">
        <v>0</v>
      </c>
      <c r="E330" t="b">
        <v>0</v>
      </c>
      <c r="F330" t="b">
        <v>0</v>
      </c>
      <c r="G330" s="2" t="s">
        <v>58</v>
      </c>
      <c r="H330">
        <v>2017</v>
      </c>
      <c r="I330">
        <f>2025-Table6[[#This Row],[Plaatsings/Overname Jaar]]</f>
        <v>8</v>
      </c>
      <c r="J330" s="4">
        <v>43032</v>
      </c>
      <c r="K330" s="1" t="s">
        <v>37</v>
      </c>
      <c r="L330" s="1" t="s">
        <v>38</v>
      </c>
      <c r="M330" t="s">
        <v>39</v>
      </c>
      <c r="N330" t="s">
        <v>59</v>
      </c>
      <c r="O330" t="s">
        <v>60</v>
      </c>
      <c r="P330" s="1" t="s">
        <v>1914</v>
      </c>
      <c r="Q330" s="1" t="s">
        <v>1915</v>
      </c>
      <c r="R330" s="1" t="s">
        <v>1915</v>
      </c>
      <c r="S330" t="s">
        <v>1916</v>
      </c>
      <c r="T330">
        <v>60</v>
      </c>
      <c r="V330" t="s">
        <v>1917</v>
      </c>
      <c r="W330" t="s">
        <v>771</v>
      </c>
      <c r="X330" t="s">
        <v>1916</v>
      </c>
      <c r="Y330">
        <v>60</v>
      </c>
      <c r="AA330" t="s">
        <v>1917</v>
      </c>
      <c r="AB330" t="str">
        <f t="shared" si="5"/>
        <v>Overig</v>
      </c>
      <c r="AC330" t="s">
        <v>772</v>
      </c>
      <c r="AD330" t="s">
        <v>49</v>
      </c>
      <c r="AE330" t="s">
        <v>50</v>
      </c>
      <c r="AF330" t="s">
        <v>51</v>
      </c>
      <c r="AG330" t="s">
        <v>305</v>
      </c>
    </row>
    <row r="331" spans="1:33">
      <c r="A331" t="s">
        <v>1918</v>
      </c>
      <c r="B331" t="s">
        <v>34</v>
      </c>
      <c r="C331" t="s">
        <v>35</v>
      </c>
      <c r="D331" t="b">
        <v>0</v>
      </c>
      <c r="E331" t="b">
        <v>0</v>
      </c>
      <c r="F331" t="b">
        <v>0</v>
      </c>
      <c r="G331" s="2" t="s">
        <v>58</v>
      </c>
      <c r="H331">
        <v>2017</v>
      </c>
      <c r="I331">
        <f>2025-Table6[[#This Row],[Plaatsings/Overname Jaar]]</f>
        <v>8</v>
      </c>
      <c r="J331" s="4">
        <v>42830</v>
      </c>
      <c r="K331" s="1" t="s">
        <v>37</v>
      </c>
      <c r="L331" s="1" t="s">
        <v>38</v>
      </c>
      <c r="M331" t="s">
        <v>39</v>
      </c>
      <c r="N331" t="s">
        <v>59</v>
      </c>
      <c r="O331" t="s">
        <v>60</v>
      </c>
      <c r="P331" s="1" t="s">
        <v>1919</v>
      </c>
      <c r="Q331" s="1" t="s">
        <v>1920</v>
      </c>
      <c r="R331" s="1" t="s">
        <v>1920</v>
      </c>
      <c r="S331" t="s">
        <v>1921</v>
      </c>
      <c r="T331">
        <v>4</v>
      </c>
      <c r="V331" t="s">
        <v>1922</v>
      </c>
      <c r="W331" t="s">
        <v>150</v>
      </c>
      <c r="X331" t="s">
        <v>1921</v>
      </c>
      <c r="Y331">
        <v>4</v>
      </c>
      <c r="AA331" t="s">
        <v>1922</v>
      </c>
      <c r="AB331" t="str">
        <f t="shared" si="5"/>
        <v>Overig</v>
      </c>
      <c r="AC331" t="s">
        <v>151</v>
      </c>
      <c r="AD331" t="s">
        <v>49</v>
      </c>
      <c r="AE331" t="s">
        <v>50</v>
      </c>
      <c r="AF331" t="s">
        <v>51</v>
      </c>
      <c r="AG331" t="s">
        <v>305</v>
      </c>
    </row>
    <row r="332" spans="1:33">
      <c r="A332" t="s">
        <v>1923</v>
      </c>
      <c r="B332" t="s">
        <v>34</v>
      </c>
      <c r="C332" t="s">
        <v>35</v>
      </c>
      <c r="D332" t="b">
        <v>0</v>
      </c>
      <c r="E332" t="b">
        <v>0</v>
      </c>
      <c r="F332" t="b">
        <v>0</v>
      </c>
      <c r="G332" s="2" t="s">
        <v>58</v>
      </c>
      <c r="H332">
        <v>2017</v>
      </c>
      <c r="I332">
        <f>2025-Table6[[#This Row],[Plaatsings/Overname Jaar]]</f>
        <v>8</v>
      </c>
      <c r="J332" s="4">
        <v>42821</v>
      </c>
      <c r="K332" s="1" t="s">
        <v>37</v>
      </c>
      <c r="L332" s="1" t="s">
        <v>38</v>
      </c>
      <c r="M332" t="s">
        <v>39</v>
      </c>
      <c r="N332" t="s">
        <v>59</v>
      </c>
      <c r="O332" t="s">
        <v>60</v>
      </c>
      <c r="P332" s="1" t="s">
        <v>1924</v>
      </c>
      <c r="Q332" s="1" t="s">
        <v>1925</v>
      </c>
      <c r="R332" s="1" t="s">
        <v>1925</v>
      </c>
      <c r="S332" t="s">
        <v>1926</v>
      </c>
      <c r="T332">
        <v>34</v>
      </c>
      <c r="V332" t="s">
        <v>1927</v>
      </c>
      <c r="W332" t="s">
        <v>476</v>
      </c>
      <c r="X332" t="s">
        <v>1926</v>
      </c>
      <c r="Y332">
        <v>34</v>
      </c>
      <c r="AA332" t="s">
        <v>1927</v>
      </c>
      <c r="AB332" t="str">
        <f t="shared" si="5"/>
        <v>ZAANDAM</v>
      </c>
      <c r="AC332" t="s">
        <v>477</v>
      </c>
      <c r="AD332" t="s">
        <v>49</v>
      </c>
      <c r="AE332" t="s">
        <v>50</v>
      </c>
      <c r="AF332" t="s">
        <v>51</v>
      </c>
      <c r="AG332" t="s">
        <v>892</v>
      </c>
    </row>
    <row r="333" spans="1:33">
      <c r="A333" t="s">
        <v>1928</v>
      </c>
      <c r="B333" t="s">
        <v>34</v>
      </c>
      <c r="C333" t="s">
        <v>35</v>
      </c>
      <c r="D333" t="b">
        <v>0</v>
      </c>
      <c r="E333" t="b">
        <v>0</v>
      </c>
      <c r="F333" t="b">
        <v>0</v>
      </c>
      <c r="G333" s="2" t="s">
        <v>58</v>
      </c>
      <c r="H333">
        <v>2017</v>
      </c>
      <c r="I333">
        <f>2025-Table6[[#This Row],[Plaatsings/Overname Jaar]]</f>
        <v>8</v>
      </c>
      <c r="J333" s="4">
        <v>42803</v>
      </c>
      <c r="K333" s="1" t="s">
        <v>37</v>
      </c>
      <c r="L333" s="1" t="s">
        <v>38</v>
      </c>
      <c r="M333" t="s">
        <v>39</v>
      </c>
      <c r="N333" t="s">
        <v>59</v>
      </c>
      <c r="O333" t="s">
        <v>60</v>
      </c>
      <c r="P333" s="1" t="s">
        <v>1929</v>
      </c>
      <c r="Q333" s="1" t="s">
        <v>1930</v>
      </c>
      <c r="R333" s="1" t="s">
        <v>1930</v>
      </c>
      <c r="S333" t="s">
        <v>1931</v>
      </c>
      <c r="T333">
        <v>19</v>
      </c>
      <c r="V333" t="s">
        <v>1932</v>
      </c>
      <c r="W333" t="s">
        <v>712</v>
      </c>
      <c r="X333" t="s">
        <v>1931</v>
      </c>
      <c r="Y333">
        <v>19</v>
      </c>
      <c r="AA333" t="s">
        <v>1933</v>
      </c>
      <c r="AB333" t="str">
        <f t="shared" si="5"/>
        <v>Overig</v>
      </c>
      <c r="AC333" t="s">
        <v>713</v>
      </c>
      <c r="AD333" t="s">
        <v>49</v>
      </c>
      <c r="AE333" t="s">
        <v>50</v>
      </c>
      <c r="AF333" t="s">
        <v>51</v>
      </c>
      <c r="AG333" t="s">
        <v>892</v>
      </c>
    </row>
    <row r="334" spans="1:33">
      <c r="A334" t="s">
        <v>1934</v>
      </c>
      <c r="B334" t="s">
        <v>34</v>
      </c>
      <c r="C334" t="s">
        <v>35</v>
      </c>
      <c r="D334" t="b">
        <v>0</v>
      </c>
      <c r="E334" t="b">
        <v>0</v>
      </c>
      <c r="F334" t="b">
        <v>0</v>
      </c>
      <c r="G334" s="2" t="s">
        <v>58</v>
      </c>
      <c r="H334">
        <v>2017</v>
      </c>
      <c r="I334">
        <f>2025-Table6[[#This Row],[Plaatsings/Overname Jaar]]</f>
        <v>8</v>
      </c>
      <c r="J334" s="4">
        <v>42935</v>
      </c>
      <c r="K334" s="1" t="s">
        <v>37</v>
      </c>
      <c r="L334" s="1" t="s">
        <v>38</v>
      </c>
      <c r="M334" t="s">
        <v>39</v>
      </c>
      <c r="N334" t="s">
        <v>59</v>
      </c>
      <c r="O334" t="s">
        <v>115</v>
      </c>
      <c r="P334" s="1" t="s">
        <v>1935</v>
      </c>
      <c r="Q334" s="1" t="s">
        <v>1936</v>
      </c>
      <c r="R334" s="1" t="s">
        <v>1936</v>
      </c>
      <c r="S334" t="s">
        <v>1937</v>
      </c>
      <c r="T334">
        <v>4</v>
      </c>
      <c r="V334" t="s">
        <v>1938</v>
      </c>
      <c r="W334" t="s">
        <v>559</v>
      </c>
      <c r="X334" t="s">
        <v>1937</v>
      </c>
      <c r="Y334">
        <v>4</v>
      </c>
      <c r="AA334" t="s">
        <v>1938</v>
      </c>
      <c r="AB334" t="str">
        <f t="shared" si="5"/>
        <v>Overig</v>
      </c>
      <c r="AC334" t="s">
        <v>560</v>
      </c>
      <c r="AD334" t="s">
        <v>49</v>
      </c>
      <c r="AE334" t="s">
        <v>50</v>
      </c>
      <c r="AF334" t="s">
        <v>51</v>
      </c>
      <c r="AG334" t="s">
        <v>305</v>
      </c>
    </row>
    <row r="335" spans="1:33">
      <c r="A335" t="s">
        <v>1939</v>
      </c>
      <c r="B335" t="s">
        <v>34</v>
      </c>
      <c r="C335" t="s">
        <v>35</v>
      </c>
      <c r="D335" t="b">
        <v>0</v>
      </c>
      <c r="E335" t="b">
        <v>0</v>
      </c>
      <c r="F335" t="b">
        <v>0</v>
      </c>
      <c r="G335" s="2" t="s">
        <v>58</v>
      </c>
      <c r="H335">
        <v>2017</v>
      </c>
      <c r="I335">
        <f>2025-Table6[[#This Row],[Plaatsings/Overname Jaar]]</f>
        <v>8</v>
      </c>
      <c r="J335" s="4">
        <v>43056</v>
      </c>
      <c r="K335" s="1" t="s">
        <v>37</v>
      </c>
      <c r="L335" s="1" t="s">
        <v>38</v>
      </c>
      <c r="M335" t="s">
        <v>39</v>
      </c>
      <c r="N335" t="s">
        <v>40</v>
      </c>
      <c r="O335" t="s">
        <v>41</v>
      </c>
      <c r="P335" s="1" t="s">
        <v>1940</v>
      </c>
      <c r="Q335" s="1" t="s">
        <v>1941</v>
      </c>
      <c r="R335" s="1" t="s">
        <v>1941</v>
      </c>
      <c r="S335" t="s">
        <v>325</v>
      </c>
      <c r="T335">
        <v>35</v>
      </c>
      <c r="V335" t="s">
        <v>1942</v>
      </c>
      <c r="W335" t="s">
        <v>135</v>
      </c>
      <c r="X335" t="s">
        <v>325</v>
      </c>
      <c r="Y335">
        <v>35</v>
      </c>
      <c r="Z335" t="s">
        <v>47</v>
      </c>
      <c r="AA335" t="s">
        <v>1942</v>
      </c>
      <c r="AB335" t="str">
        <f t="shared" si="5"/>
        <v>Overig</v>
      </c>
      <c r="AC335" t="s">
        <v>136</v>
      </c>
      <c r="AD335" t="s">
        <v>49</v>
      </c>
      <c r="AE335" t="s">
        <v>50</v>
      </c>
      <c r="AF335" t="s">
        <v>51</v>
      </c>
      <c r="AG335" t="s">
        <v>892</v>
      </c>
    </row>
    <row r="336" spans="1:33">
      <c r="A336" t="s">
        <v>1943</v>
      </c>
      <c r="B336" t="s">
        <v>34</v>
      </c>
      <c r="C336" t="s">
        <v>35</v>
      </c>
      <c r="D336" t="b">
        <v>0</v>
      </c>
      <c r="E336" t="b">
        <v>0</v>
      </c>
      <c r="F336" t="b">
        <v>0</v>
      </c>
      <c r="G336" s="2" t="s">
        <v>58</v>
      </c>
      <c r="H336">
        <v>2017</v>
      </c>
      <c r="I336">
        <f>2025-Table6[[#This Row],[Plaatsings/Overname Jaar]]</f>
        <v>8</v>
      </c>
      <c r="J336" s="4">
        <v>43011</v>
      </c>
      <c r="K336" s="1" t="s">
        <v>37</v>
      </c>
      <c r="L336" s="1" t="s">
        <v>38</v>
      </c>
      <c r="M336" t="s">
        <v>39</v>
      </c>
      <c r="N336" t="s">
        <v>59</v>
      </c>
      <c r="O336" t="s">
        <v>115</v>
      </c>
      <c r="P336" s="1" t="s">
        <v>1944</v>
      </c>
      <c r="Q336" s="1" t="s">
        <v>1945</v>
      </c>
      <c r="R336" s="1" t="s">
        <v>1945</v>
      </c>
      <c r="S336" t="s">
        <v>1946</v>
      </c>
      <c r="T336">
        <v>55</v>
      </c>
      <c r="V336" t="s">
        <v>1947</v>
      </c>
      <c r="W336" t="s">
        <v>242</v>
      </c>
      <c r="X336" t="s">
        <v>1946</v>
      </c>
      <c r="Y336">
        <v>55</v>
      </c>
      <c r="AA336" t="s">
        <v>1947</v>
      </c>
      <c r="AB336" t="str">
        <f t="shared" si="5"/>
        <v>HILVERSUM</v>
      </c>
      <c r="AC336" t="s">
        <v>243</v>
      </c>
      <c r="AD336" t="s">
        <v>49</v>
      </c>
      <c r="AE336" t="s">
        <v>50</v>
      </c>
      <c r="AF336" t="s">
        <v>51</v>
      </c>
      <c r="AG336" t="s">
        <v>892</v>
      </c>
    </row>
    <row r="337" spans="1:33">
      <c r="A337" t="s">
        <v>1948</v>
      </c>
      <c r="B337" t="s">
        <v>34</v>
      </c>
      <c r="C337" t="s">
        <v>35</v>
      </c>
      <c r="D337" t="b">
        <v>0</v>
      </c>
      <c r="E337" t="b">
        <v>0</v>
      </c>
      <c r="F337" t="b">
        <v>0</v>
      </c>
      <c r="G337" s="2" t="s">
        <v>58</v>
      </c>
      <c r="H337">
        <v>2017</v>
      </c>
      <c r="I337">
        <f>2025-Table6[[#This Row],[Plaatsings/Overname Jaar]]</f>
        <v>8</v>
      </c>
      <c r="J337" s="4">
        <v>43056</v>
      </c>
      <c r="K337" s="1" t="s">
        <v>37</v>
      </c>
      <c r="L337" s="1" t="s">
        <v>38</v>
      </c>
      <c r="M337" t="s">
        <v>39</v>
      </c>
      <c r="N337" t="s">
        <v>59</v>
      </c>
      <c r="O337" t="s">
        <v>60</v>
      </c>
      <c r="P337" s="1" t="s">
        <v>1949</v>
      </c>
      <c r="Q337" s="1" t="s">
        <v>1950</v>
      </c>
      <c r="R337" s="1" t="s">
        <v>1950</v>
      </c>
      <c r="S337" t="s">
        <v>1951</v>
      </c>
      <c r="T337">
        <v>1</v>
      </c>
      <c r="V337" t="s">
        <v>1952</v>
      </c>
      <c r="W337" t="s">
        <v>771</v>
      </c>
      <c r="X337" t="s">
        <v>1951</v>
      </c>
      <c r="Y337">
        <v>1</v>
      </c>
      <c r="AA337" t="s">
        <v>1952</v>
      </c>
      <c r="AB337" t="str">
        <f t="shared" si="5"/>
        <v>Overig</v>
      </c>
      <c r="AC337" t="s">
        <v>772</v>
      </c>
      <c r="AD337" t="s">
        <v>49</v>
      </c>
      <c r="AE337" t="s">
        <v>50</v>
      </c>
      <c r="AF337" t="s">
        <v>51</v>
      </c>
      <c r="AG337" t="s">
        <v>892</v>
      </c>
    </row>
    <row r="338" spans="1:33">
      <c r="A338" t="s">
        <v>1953</v>
      </c>
      <c r="B338" t="s">
        <v>34</v>
      </c>
      <c r="C338" t="s">
        <v>35</v>
      </c>
      <c r="D338" t="b">
        <v>0</v>
      </c>
      <c r="E338" t="b">
        <v>0</v>
      </c>
      <c r="F338" t="b">
        <v>0</v>
      </c>
      <c r="G338" s="2" t="s">
        <v>58</v>
      </c>
      <c r="H338">
        <v>2017</v>
      </c>
      <c r="I338">
        <f>2025-Table6[[#This Row],[Plaatsings/Overname Jaar]]</f>
        <v>8</v>
      </c>
      <c r="J338" s="4">
        <v>43035</v>
      </c>
      <c r="K338" s="1" t="s">
        <v>37</v>
      </c>
      <c r="L338" s="1" t="s">
        <v>38</v>
      </c>
      <c r="M338" t="s">
        <v>39</v>
      </c>
      <c r="N338" t="s">
        <v>59</v>
      </c>
      <c r="O338" t="s">
        <v>60</v>
      </c>
      <c r="P338" s="1" t="s">
        <v>1954</v>
      </c>
      <c r="Q338" s="1" t="s">
        <v>1955</v>
      </c>
      <c r="R338" s="1" t="s">
        <v>1955</v>
      </c>
      <c r="S338" t="s">
        <v>1956</v>
      </c>
      <c r="T338">
        <v>52</v>
      </c>
      <c r="V338" t="s">
        <v>1957</v>
      </c>
      <c r="W338" t="s">
        <v>1431</v>
      </c>
      <c r="X338" t="s">
        <v>1956</v>
      </c>
      <c r="Y338">
        <v>52</v>
      </c>
      <c r="AA338" t="s">
        <v>1957</v>
      </c>
      <c r="AB338" t="str">
        <f t="shared" si="5"/>
        <v>Overig</v>
      </c>
      <c r="AC338" t="s">
        <v>1432</v>
      </c>
      <c r="AD338" t="s">
        <v>49</v>
      </c>
      <c r="AE338" t="s">
        <v>50</v>
      </c>
      <c r="AF338" t="s">
        <v>51</v>
      </c>
      <c r="AG338" t="s">
        <v>305</v>
      </c>
    </row>
    <row r="339" spans="1:33">
      <c r="A339" t="s">
        <v>1958</v>
      </c>
      <c r="B339" t="s">
        <v>34</v>
      </c>
      <c r="C339" t="s">
        <v>35</v>
      </c>
      <c r="D339" t="b">
        <v>0</v>
      </c>
      <c r="E339" t="b">
        <v>0</v>
      </c>
      <c r="F339" t="b">
        <v>0</v>
      </c>
      <c r="G339" s="2" t="s">
        <v>58</v>
      </c>
      <c r="H339">
        <v>2017</v>
      </c>
      <c r="I339">
        <f>2025-Table6[[#This Row],[Plaatsings/Overname Jaar]]</f>
        <v>8</v>
      </c>
      <c r="J339" s="4">
        <v>42800</v>
      </c>
      <c r="K339" s="1" t="s">
        <v>37</v>
      </c>
      <c r="L339" s="1" t="s">
        <v>38</v>
      </c>
      <c r="M339" t="s">
        <v>39</v>
      </c>
      <c r="N339" t="s">
        <v>59</v>
      </c>
      <c r="O339" t="s">
        <v>60</v>
      </c>
      <c r="P339" s="1" t="s">
        <v>1959</v>
      </c>
      <c r="Q339" s="1" t="s">
        <v>1960</v>
      </c>
      <c r="R339" s="1" t="s">
        <v>1960</v>
      </c>
      <c r="S339" t="s">
        <v>1961</v>
      </c>
      <c r="T339">
        <v>235</v>
      </c>
      <c r="V339" t="s">
        <v>1962</v>
      </c>
      <c r="W339" t="s">
        <v>84</v>
      </c>
      <c r="X339" t="s">
        <v>1961</v>
      </c>
      <c r="Y339">
        <v>172</v>
      </c>
      <c r="AA339" t="s">
        <v>1963</v>
      </c>
      <c r="AB339" t="str">
        <f t="shared" si="5"/>
        <v>HAARLEM</v>
      </c>
      <c r="AC339" t="s">
        <v>85</v>
      </c>
      <c r="AD339" t="s">
        <v>49</v>
      </c>
      <c r="AE339" t="s">
        <v>50</v>
      </c>
      <c r="AF339" t="s">
        <v>51</v>
      </c>
      <c r="AG339" t="s">
        <v>892</v>
      </c>
    </row>
    <row r="340" spans="1:33">
      <c r="A340" t="s">
        <v>1964</v>
      </c>
      <c r="B340" t="s">
        <v>34</v>
      </c>
      <c r="C340" t="s">
        <v>35</v>
      </c>
      <c r="D340" t="b">
        <v>0</v>
      </c>
      <c r="E340" t="b">
        <v>0</v>
      </c>
      <c r="F340" t="b">
        <v>0</v>
      </c>
      <c r="G340" s="2" t="s">
        <v>58</v>
      </c>
      <c r="H340">
        <v>2017</v>
      </c>
      <c r="I340">
        <f>2025-Table6[[#This Row],[Plaatsings/Overname Jaar]]</f>
        <v>8</v>
      </c>
      <c r="J340" s="4">
        <v>42849</v>
      </c>
      <c r="K340" s="1" t="s">
        <v>37</v>
      </c>
      <c r="L340" s="1" t="s">
        <v>38</v>
      </c>
      <c r="M340" t="s">
        <v>39</v>
      </c>
      <c r="N340" t="s">
        <v>59</v>
      </c>
      <c r="O340" t="s">
        <v>60</v>
      </c>
      <c r="P340" s="1" t="s">
        <v>1965</v>
      </c>
      <c r="Q340" s="1" t="s">
        <v>1966</v>
      </c>
      <c r="R340" s="1" t="s">
        <v>1966</v>
      </c>
      <c r="S340" t="s">
        <v>1967</v>
      </c>
      <c r="T340">
        <v>5</v>
      </c>
      <c r="V340" t="s">
        <v>1968</v>
      </c>
      <c r="W340" t="s">
        <v>1668</v>
      </c>
      <c r="X340" t="s">
        <v>1967</v>
      </c>
      <c r="Y340">
        <v>5</v>
      </c>
      <c r="Z340" t="s">
        <v>210</v>
      </c>
      <c r="AA340" t="s">
        <v>1968</v>
      </c>
      <c r="AB340" t="str">
        <f t="shared" si="5"/>
        <v>Overig</v>
      </c>
      <c r="AC340" t="s">
        <v>1669</v>
      </c>
      <c r="AD340" t="s">
        <v>49</v>
      </c>
      <c r="AE340" t="s">
        <v>50</v>
      </c>
      <c r="AF340" t="s">
        <v>51</v>
      </c>
      <c r="AG340" t="s">
        <v>892</v>
      </c>
    </row>
    <row r="341" spans="1:33">
      <c r="A341" t="s">
        <v>1969</v>
      </c>
      <c r="B341" t="s">
        <v>34</v>
      </c>
      <c r="C341" t="s">
        <v>35</v>
      </c>
      <c r="D341" t="b">
        <v>0</v>
      </c>
      <c r="E341" t="b">
        <v>0</v>
      </c>
      <c r="F341" t="b">
        <v>0</v>
      </c>
      <c r="G341" s="2" t="s">
        <v>58</v>
      </c>
      <c r="H341">
        <v>2017</v>
      </c>
      <c r="I341">
        <f>2025-Table6[[#This Row],[Plaatsings/Overname Jaar]]</f>
        <v>8</v>
      </c>
      <c r="J341" s="4">
        <v>42961</v>
      </c>
      <c r="K341" s="1" t="s">
        <v>37</v>
      </c>
      <c r="L341" s="1" t="s">
        <v>38</v>
      </c>
      <c r="M341" t="s">
        <v>39</v>
      </c>
      <c r="N341" t="s">
        <v>40</v>
      </c>
      <c r="O341" t="s">
        <v>41</v>
      </c>
      <c r="P341" s="1" t="s">
        <v>1970</v>
      </c>
      <c r="Q341" s="1" t="s">
        <v>1971</v>
      </c>
      <c r="R341" s="1" t="s">
        <v>1971</v>
      </c>
      <c r="S341" t="s">
        <v>1972</v>
      </c>
      <c r="T341">
        <v>16</v>
      </c>
      <c r="V341" t="s">
        <v>1973</v>
      </c>
      <c r="W341" t="s">
        <v>1974</v>
      </c>
      <c r="X341" t="s">
        <v>1972</v>
      </c>
      <c r="Y341">
        <v>16</v>
      </c>
      <c r="Z341" t="s">
        <v>47</v>
      </c>
      <c r="AA341" t="s">
        <v>1973</v>
      </c>
      <c r="AB341" t="str">
        <f t="shared" si="5"/>
        <v>Overig</v>
      </c>
      <c r="AC341" t="s">
        <v>1975</v>
      </c>
      <c r="AD341" t="s">
        <v>49</v>
      </c>
      <c r="AE341" t="s">
        <v>50</v>
      </c>
      <c r="AF341" t="s">
        <v>51</v>
      </c>
      <c r="AG341" t="s">
        <v>892</v>
      </c>
    </row>
    <row r="342" spans="1:33">
      <c r="A342" t="s">
        <v>1976</v>
      </c>
      <c r="B342" t="s">
        <v>34</v>
      </c>
      <c r="C342" t="s">
        <v>35</v>
      </c>
      <c r="D342" t="b">
        <v>0</v>
      </c>
      <c r="E342" t="b">
        <v>0</v>
      </c>
      <c r="F342" t="b">
        <v>0</v>
      </c>
      <c r="G342" s="2" t="s">
        <v>58</v>
      </c>
      <c r="H342">
        <v>2017</v>
      </c>
      <c r="I342">
        <f>2025-Table6[[#This Row],[Plaatsings/Overname Jaar]]</f>
        <v>8</v>
      </c>
      <c r="J342" s="4">
        <v>43035</v>
      </c>
      <c r="K342" s="1" t="s">
        <v>37</v>
      </c>
      <c r="L342" s="1" t="s">
        <v>38</v>
      </c>
      <c r="M342" t="s">
        <v>39</v>
      </c>
      <c r="N342" t="s">
        <v>59</v>
      </c>
      <c r="O342" t="s">
        <v>60</v>
      </c>
      <c r="P342" s="1" t="s">
        <v>1977</v>
      </c>
      <c r="Q342" s="1" t="s">
        <v>1978</v>
      </c>
      <c r="R342" s="1" t="s">
        <v>1978</v>
      </c>
      <c r="S342" t="s">
        <v>1979</v>
      </c>
      <c r="T342">
        <v>42</v>
      </c>
      <c r="V342" t="s">
        <v>1980</v>
      </c>
      <c r="W342" t="s">
        <v>1431</v>
      </c>
      <c r="X342" t="s">
        <v>1979</v>
      </c>
      <c r="Y342">
        <v>42</v>
      </c>
      <c r="AA342" t="s">
        <v>1980</v>
      </c>
      <c r="AB342" t="str">
        <f t="shared" si="5"/>
        <v>Overig</v>
      </c>
      <c r="AC342" t="s">
        <v>1432</v>
      </c>
      <c r="AD342" t="s">
        <v>49</v>
      </c>
      <c r="AE342" t="s">
        <v>50</v>
      </c>
      <c r="AF342" t="s">
        <v>51</v>
      </c>
      <c r="AG342" t="s">
        <v>892</v>
      </c>
    </row>
    <row r="343" spans="1:33">
      <c r="A343" t="s">
        <v>1981</v>
      </c>
      <c r="B343" t="s">
        <v>34</v>
      </c>
      <c r="C343" t="s">
        <v>35</v>
      </c>
      <c r="D343" t="b">
        <v>0</v>
      </c>
      <c r="E343" t="b">
        <v>0</v>
      </c>
      <c r="F343" t="b">
        <v>0</v>
      </c>
      <c r="G343" s="2" t="s">
        <v>58</v>
      </c>
      <c r="H343">
        <v>2017</v>
      </c>
      <c r="I343">
        <f>2025-Table6[[#This Row],[Plaatsings/Overname Jaar]]</f>
        <v>8</v>
      </c>
      <c r="J343" s="4">
        <v>42815</v>
      </c>
      <c r="K343" s="1" t="s">
        <v>37</v>
      </c>
      <c r="L343" s="1" t="s">
        <v>38</v>
      </c>
      <c r="M343" t="s">
        <v>39</v>
      </c>
      <c r="N343" t="s">
        <v>59</v>
      </c>
      <c r="O343" t="s">
        <v>60</v>
      </c>
      <c r="P343" s="1" t="s">
        <v>1982</v>
      </c>
      <c r="Q343" s="1" t="s">
        <v>1983</v>
      </c>
      <c r="R343" s="1" t="s">
        <v>1983</v>
      </c>
      <c r="S343" t="s">
        <v>1984</v>
      </c>
      <c r="T343">
        <v>44</v>
      </c>
      <c r="V343" t="s">
        <v>1985</v>
      </c>
      <c r="W343" t="s">
        <v>476</v>
      </c>
      <c r="X343" t="s">
        <v>1984</v>
      </c>
      <c r="Y343">
        <v>44</v>
      </c>
      <c r="AA343" t="s">
        <v>1985</v>
      </c>
      <c r="AB343" t="str">
        <f t="shared" si="5"/>
        <v>ZAANDAM</v>
      </c>
      <c r="AC343" t="s">
        <v>477</v>
      </c>
      <c r="AD343" t="s">
        <v>49</v>
      </c>
      <c r="AE343" t="s">
        <v>50</v>
      </c>
      <c r="AF343" t="s">
        <v>51</v>
      </c>
      <c r="AG343" t="s">
        <v>892</v>
      </c>
    </row>
    <row r="344" spans="1:33">
      <c r="A344" t="s">
        <v>1986</v>
      </c>
      <c r="B344" t="s">
        <v>34</v>
      </c>
      <c r="C344" t="s">
        <v>35</v>
      </c>
      <c r="D344" t="b">
        <v>0</v>
      </c>
      <c r="E344" t="b">
        <v>0</v>
      </c>
      <c r="F344" t="b">
        <v>0</v>
      </c>
      <c r="G344" s="2" t="s">
        <v>58</v>
      </c>
      <c r="H344">
        <v>2017</v>
      </c>
      <c r="I344">
        <f>2025-Table6[[#This Row],[Plaatsings/Overname Jaar]]</f>
        <v>8</v>
      </c>
      <c r="J344" s="4">
        <v>42971</v>
      </c>
      <c r="K344" s="1" t="s">
        <v>37</v>
      </c>
      <c r="L344" s="1" t="s">
        <v>38</v>
      </c>
      <c r="M344" t="s">
        <v>39</v>
      </c>
      <c r="N344" t="s">
        <v>59</v>
      </c>
      <c r="O344" t="s">
        <v>60</v>
      </c>
      <c r="P344" s="1" t="s">
        <v>1987</v>
      </c>
      <c r="Q344" s="1" t="s">
        <v>1988</v>
      </c>
      <c r="R344" s="1" t="s">
        <v>1988</v>
      </c>
      <c r="S344" t="s">
        <v>1989</v>
      </c>
      <c r="T344">
        <v>1</v>
      </c>
      <c r="V344" t="s">
        <v>1990</v>
      </c>
      <c r="W344" t="s">
        <v>249</v>
      </c>
      <c r="X344" t="s">
        <v>1989</v>
      </c>
      <c r="Y344">
        <v>1</v>
      </c>
      <c r="AA344" t="s">
        <v>1990</v>
      </c>
      <c r="AB344" t="str">
        <f t="shared" si="5"/>
        <v>Overig</v>
      </c>
      <c r="AC344" t="s">
        <v>250</v>
      </c>
      <c r="AD344" t="s">
        <v>49</v>
      </c>
      <c r="AE344" t="s">
        <v>50</v>
      </c>
      <c r="AF344" t="s">
        <v>51</v>
      </c>
      <c r="AG344" t="s">
        <v>305</v>
      </c>
    </row>
    <row r="345" spans="1:33">
      <c r="A345" t="s">
        <v>1991</v>
      </c>
      <c r="B345" t="s">
        <v>34</v>
      </c>
      <c r="C345" t="s">
        <v>35</v>
      </c>
      <c r="D345" t="b">
        <v>0</v>
      </c>
      <c r="E345" t="b">
        <v>0</v>
      </c>
      <c r="F345" t="b">
        <v>0</v>
      </c>
      <c r="G345" s="2" t="s">
        <v>58</v>
      </c>
      <c r="H345">
        <v>2017</v>
      </c>
      <c r="I345">
        <f>2025-Table6[[#This Row],[Plaatsings/Overname Jaar]]</f>
        <v>8</v>
      </c>
      <c r="J345" s="4">
        <v>42943</v>
      </c>
      <c r="K345" s="1" t="s">
        <v>37</v>
      </c>
      <c r="L345" s="1" t="s">
        <v>38</v>
      </c>
      <c r="M345" t="s">
        <v>39</v>
      </c>
      <c r="N345" t="s">
        <v>59</v>
      </c>
      <c r="O345" t="s">
        <v>60</v>
      </c>
      <c r="P345" s="1" t="s">
        <v>1992</v>
      </c>
      <c r="Q345" s="1" t="s">
        <v>1993</v>
      </c>
      <c r="R345" s="1" t="s">
        <v>1993</v>
      </c>
      <c r="S345" t="s">
        <v>1668</v>
      </c>
      <c r="T345">
        <v>9</v>
      </c>
      <c r="V345" t="s">
        <v>1994</v>
      </c>
      <c r="W345" t="s">
        <v>1995</v>
      </c>
      <c r="X345" t="s">
        <v>1996</v>
      </c>
      <c r="Y345">
        <v>9</v>
      </c>
      <c r="AA345" t="s">
        <v>1994</v>
      </c>
      <c r="AB345" t="str">
        <f t="shared" si="5"/>
        <v>Overig</v>
      </c>
      <c r="AC345" t="s">
        <v>1997</v>
      </c>
      <c r="AD345" t="s">
        <v>49</v>
      </c>
      <c r="AE345" t="s">
        <v>50</v>
      </c>
      <c r="AF345" t="s">
        <v>51</v>
      </c>
      <c r="AG345" t="s">
        <v>892</v>
      </c>
    </row>
    <row r="346" spans="1:33">
      <c r="A346" t="s">
        <v>1998</v>
      </c>
      <c r="B346" t="s">
        <v>34</v>
      </c>
      <c r="C346" t="s">
        <v>35</v>
      </c>
      <c r="D346" t="b">
        <v>0</v>
      </c>
      <c r="E346" t="b">
        <v>0</v>
      </c>
      <c r="F346" t="b">
        <v>0</v>
      </c>
      <c r="G346" s="2" t="s">
        <v>58</v>
      </c>
      <c r="H346">
        <v>2017</v>
      </c>
      <c r="I346">
        <f>2025-Table6[[#This Row],[Plaatsings/Overname Jaar]]</f>
        <v>8</v>
      </c>
      <c r="J346" s="4">
        <v>43068</v>
      </c>
      <c r="K346" s="1" t="s">
        <v>37</v>
      </c>
      <c r="L346" s="1" t="s">
        <v>38</v>
      </c>
      <c r="M346" t="s">
        <v>39</v>
      </c>
      <c r="N346" t="s">
        <v>59</v>
      </c>
      <c r="O346" t="s">
        <v>60</v>
      </c>
      <c r="P346" s="1" t="s">
        <v>1999</v>
      </c>
      <c r="Q346" s="1" t="s">
        <v>2000</v>
      </c>
      <c r="R346" s="1" t="s">
        <v>2000</v>
      </c>
      <c r="S346" t="s">
        <v>2001</v>
      </c>
      <c r="T346">
        <v>57</v>
      </c>
      <c r="V346" t="s">
        <v>2002</v>
      </c>
      <c r="W346" t="s">
        <v>1431</v>
      </c>
      <c r="X346" t="s">
        <v>2001</v>
      </c>
      <c r="Y346">
        <v>57</v>
      </c>
      <c r="AA346" t="s">
        <v>2002</v>
      </c>
      <c r="AB346" t="str">
        <f t="shared" si="5"/>
        <v>Overig</v>
      </c>
      <c r="AC346" t="s">
        <v>1432</v>
      </c>
      <c r="AD346" t="s">
        <v>49</v>
      </c>
      <c r="AE346" t="s">
        <v>50</v>
      </c>
      <c r="AF346" t="s">
        <v>51</v>
      </c>
      <c r="AG346" t="s">
        <v>892</v>
      </c>
    </row>
    <row r="347" spans="1:33">
      <c r="A347" t="s">
        <v>2003</v>
      </c>
      <c r="B347" t="s">
        <v>34</v>
      </c>
      <c r="C347" t="s">
        <v>35</v>
      </c>
      <c r="D347" t="b">
        <v>0</v>
      </c>
      <c r="E347" t="b">
        <v>0</v>
      </c>
      <c r="F347" t="b">
        <v>0</v>
      </c>
      <c r="G347" s="2" t="s">
        <v>58</v>
      </c>
      <c r="H347">
        <v>2017</v>
      </c>
      <c r="I347">
        <f>2025-Table6[[#This Row],[Plaatsings/Overname Jaar]]</f>
        <v>8</v>
      </c>
      <c r="J347" s="4">
        <v>43032</v>
      </c>
      <c r="K347" s="1" t="s">
        <v>37</v>
      </c>
      <c r="L347" s="1" t="s">
        <v>38</v>
      </c>
      <c r="M347" t="s">
        <v>39</v>
      </c>
      <c r="N347" t="s">
        <v>59</v>
      </c>
      <c r="O347" t="s">
        <v>60</v>
      </c>
      <c r="P347" s="1" t="s">
        <v>2004</v>
      </c>
      <c r="Q347" s="1" t="s">
        <v>2005</v>
      </c>
      <c r="R347" s="1" t="s">
        <v>2005</v>
      </c>
      <c r="S347" t="s">
        <v>2006</v>
      </c>
      <c r="T347">
        <v>10</v>
      </c>
      <c r="V347" t="s">
        <v>2007</v>
      </c>
      <c r="W347" t="s">
        <v>476</v>
      </c>
      <c r="X347" t="s">
        <v>2006</v>
      </c>
      <c r="Y347">
        <v>10</v>
      </c>
      <c r="AA347" t="s">
        <v>2007</v>
      </c>
      <c r="AB347" t="str">
        <f t="shared" si="5"/>
        <v>ZAANDAM</v>
      </c>
      <c r="AC347" t="s">
        <v>477</v>
      </c>
      <c r="AD347" t="s">
        <v>49</v>
      </c>
      <c r="AE347" t="s">
        <v>50</v>
      </c>
      <c r="AF347" t="s">
        <v>51</v>
      </c>
      <c r="AG347" t="s">
        <v>892</v>
      </c>
    </row>
    <row r="348" spans="1:33">
      <c r="A348" t="s">
        <v>2008</v>
      </c>
      <c r="B348" t="s">
        <v>34</v>
      </c>
      <c r="C348" t="s">
        <v>35</v>
      </c>
      <c r="D348" t="b">
        <v>0</v>
      </c>
      <c r="E348" t="b">
        <v>0</v>
      </c>
      <c r="F348" t="b">
        <v>0</v>
      </c>
      <c r="G348" s="2" t="s">
        <v>58</v>
      </c>
      <c r="H348">
        <v>2016</v>
      </c>
      <c r="I348">
        <f>2025-Table6[[#This Row],[Plaatsings/Overname Jaar]]</f>
        <v>9</v>
      </c>
      <c r="J348" s="4">
        <v>42691</v>
      </c>
      <c r="K348" s="1" t="s">
        <v>37</v>
      </c>
      <c r="L348" s="1" t="s">
        <v>38</v>
      </c>
      <c r="M348" t="s">
        <v>39</v>
      </c>
      <c r="N348" t="s">
        <v>40</v>
      </c>
      <c r="O348" t="s">
        <v>41</v>
      </c>
      <c r="P348" s="1" t="s">
        <v>2009</v>
      </c>
      <c r="Q348" s="1" t="s">
        <v>2010</v>
      </c>
      <c r="R348" s="1" t="s">
        <v>2010</v>
      </c>
      <c r="S348" t="s">
        <v>2011</v>
      </c>
      <c r="T348">
        <v>2</v>
      </c>
      <c r="V348" t="s">
        <v>2012</v>
      </c>
      <c r="W348" t="s">
        <v>46</v>
      </c>
      <c r="X348" t="s">
        <v>2011</v>
      </c>
      <c r="Y348">
        <v>2</v>
      </c>
      <c r="Z348" t="s">
        <v>47</v>
      </c>
      <c r="AA348" t="s">
        <v>2012</v>
      </c>
      <c r="AB348" t="str">
        <f t="shared" si="5"/>
        <v>ZEIST</v>
      </c>
      <c r="AC348" t="s">
        <v>48</v>
      </c>
      <c r="AD348" t="s">
        <v>49</v>
      </c>
      <c r="AE348" t="s">
        <v>50</v>
      </c>
      <c r="AF348" t="s">
        <v>51</v>
      </c>
      <c r="AG348" t="s">
        <v>892</v>
      </c>
    </row>
    <row r="349" spans="1:33">
      <c r="A349" t="s">
        <v>2013</v>
      </c>
      <c r="B349" t="s">
        <v>34</v>
      </c>
      <c r="C349" t="s">
        <v>35</v>
      </c>
      <c r="D349" t="b">
        <v>0</v>
      </c>
      <c r="E349" t="b">
        <v>0</v>
      </c>
      <c r="F349" t="b">
        <v>0</v>
      </c>
      <c r="G349" s="2" t="s">
        <v>58</v>
      </c>
      <c r="H349">
        <v>2016</v>
      </c>
      <c r="I349">
        <f>2025-Table6[[#This Row],[Plaatsings/Overname Jaar]]</f>
        <v>9</v>
      </c>
      <c r="J349" s="4">
        <v>42719</v>
      </c>
      <c r="K349" s="1" t="s">
        <v>37</v>
      </c>
      <c r="L349" s="1" t="s">
        <v>38</v>
      </c>
      <c r="M349" t="s">
        <v>39</v>
      </c>
      <c r="N349" t="s">
        <v>40</v>
      </c>
      <c r="O349" t="s">
        <v>41</v>
      </c>
      <c r="P349" s="1" t="s">
        <v>2014</v>
      </c>
      <c r="Q349" s="1" t="s">
        <v>2015</v>
      </c>
      <c r="R349" s="1" t="s">
        <v>2015</v>
      </c>
      <c r="S349" t="s">
        <v>2016</v>
      </c>
      <c r="T349">
        <v>58</v>
      </c>
      <c r="V349" t="s">
        <v>2017</v>
      </c>
      <c r="W349" t="s">
        <v>46</v>
      </c>
      <c r="X349" t="s">
        <v>2018</v>
      </c>
      <c r="Y349">
        <v>5</v>
      </c>
      <c r="Z349" t="s">
        <v>47</v>
      </c>
      <c r="AA349" t="s">
        <v>2019</v>
      </c>
      <c r="AB349" t="str">
        <f t="shared" si="5"/>
        <v>ZEIST</v>
      </c>
      <c r="AC349" t="s">
        <v>48</v>
      </c>
      <c r="AD349" t="s">
        <v>49</v>
      </c>
      <c r="AE349" t="s">
        <v>50</v>
      </c>
      <c r="AF349" t="s">
        <v>51</v>
      </c>
      <c r="AG349" t="s">
        <v>892</v>
      </c>
    </row>
    <row r="350" spans="1:33">
      <c r="A350" t="s">
        <v>2020</v>
      </c>
      <c r="B350" t="s">
        <v>34</v>
      </c>
      <c r="C350" t="s">
        <v>35</v>
      </c>
      <c r="D350" t="b">
        <v>0</v>
      </c>
      <c r="E350" t="b">
        <v>0</v>
      </c>
      <c r="F350" t="b">
        <v>0</v>
      </c>
      <c r="G350" s="2" t="s">
        <v>58</v>
      </c>
      <c r="H350">
        <v>2016</v>
      </c>
      <c r="I350">
        <f>2025-Table6[[#This Row],[Plaatsings/Overname Jaar]]</f>
        <v>9</v>
      </c>
      <c r="J350" s="4">
        <v>42720</v>
      </c>
      <c r="K350" s="1" t="s">
        <v>37</v>
      </c>
      <c r="L350" s="1" t="s">
        <v>38</v>
      </c>
      <c r="M350" t="s">
        <v>39</v>
      </c>
      <c r="N350" t="s">
        <v>40</v>
      </c>
      <c r="O350" t="s">
        <v>41</v>
      </c>
      <c r="P350" s="1" t="s">
        <v>2021</v>
      </c>
      <c r="Q350" s="1" t="s">
        <v>2022</v>
      </c>
      <c r="R350" s="1" t="s">
        <v>2022</v>
      </c>
      <c r="S350" t="s">
        <v>829</v>
      </c>
      <c r="T350">
        <v>2</v>
      </c>
      <c r="V350" t="s">
        <v>2023</v>
      </c>
      <c r="W350" t="s">
        <v>46</v>
      </c>
      <c r="X350" t="s">
        <v>829</v>
      </c>
      <c r="Y350">
        <v>2</v>
      </c>
      <c r="Z350" t="s">
        <v>47</v>
      </c>
      <c r="AA350" t="s">
        <v>2023</v>
      </c>
      <c r="AB350" t="str">
        <f t="shared" si="5"/>
        <v>ZEIST</v>
      </c>
      <c r="AC350" t="s">
        <v>48</v>
      </c>
      <c r="AD350" t="s">
        <v>49</v>
      </c>
      <c r="AE350" t="s">
        <v>50</v>
      </c>
      <c r="AF350" t="s">
        <v>51</v>
      </c>
      <c r="AG350" t="s">
        <v>138</v>
      </c>
    </row>
    <row r="351" spans="1:33">
      <c r="A351" t="s">
        <v>2024</v>
      </c>
      <c r="B351" t="s">
        <v>34</v>
      </c>
      <c r="C351" t="s">
        <v>35</v>
      </c>
      <c r="D351" t="b">
        <v>0</v>
      </c>
      <c r="E351" t="b">
        <v>0</v>
      </c>
      <c r="F351" t="b">
        <v>0</v>
      </c>
      <c r="G351" s="2" t="s">
        <v>58</v>
      </c>
      <c r="H351">
        <v>2016</v>
      </c>
      <c r="I351">
        <f>2025-Table6[[#This Row],[Plaatsings/Overname Jaar]]</f>
        <v>9</v>
      </c>
      <c r="J351" s="4">
        <v>42730</v>
      </c>
      <c r="K351" s="1" t="s">
        <v>37</v>
      </c>
      <c r="L351" s="1" t="s">
        <v>38</v>
      </c>
      <c r="M351" t="s">
        <v>39</v>
      </c>
      <c r="N351" t="s">
        <v>40</v>
      </c>
      <c r="O351" t="s">
        <v>41</v>
      </c>
      <c r="P351" s="1" t="s">
        <v>2025</v>
      </c>
      <c r="Q351" s="1" t="s">
        <v>2026</v>
      </c>
      <c r="R351" s="1" t="s">
        <v>2026</v>
      </c>
      <c r="S351" t="s">
        <v>2027</v>
      </c>
      <c r="T351">
        <v>16</v>
      </c>
      <c r="V351" t="s">
        <v>2028</v>
      </c>
      <c r="W351" t="s">
        <v>751</v>
      </c>
      <c r="X351" t="s">
        <v>2027</v>
      </c>
      <c r="Y351">
        <v>16</v>
      </c>
      <c r="Z351" t="s">
        <v>47</v>
      </c>
      <c r="AA351" t="s">
        <v>2028</v>
      </c>
      <c r="AB351" t="str">
        <f t="shared" si="5"/>
        <v>Overig</v>
      </c>
      <c r="AC351" t="s">
        <v>752</v>
      </c>
      <c r="AD351" t="s">
        <v>49</v>
      </c>
      <c r="AE351" t="s">
        <v>50</v>
      </c>
      <c r="AF351" t="s">
        <v>51</v>
      </c>
      <c r="AG351" t="s">
        <v>892</v>
      </c>
    </row>
    <row r="352" spans="1:33">
      <c r="A352" t="s">
        <v>2029</v>
      </c>
      <c r="B352" t="s">
        <v>34</v>
      </c>
      <c r="C352" t="s">
        <v>35</v>
      </c>
      <c r="D352" t="b">
        <v>0</v>
      </c>
      <c r="E352" t="b">
        <v>0</v>
      </c>
      <c r="F352" t="b">
        <v>0</v>
      </c>
      <c r="G352" s="2" t="s">
        <v>58</v>
      </c>
      <c r="H352">
        <v>2016</v>
      </c>
      <c r="I352">
        <f>2025-Table6[[#This Row],[Plaatsings/Overname Jaar]]</f>
        <v>9</v>
      </c>
      <c r="J352" s="4">
        <v>42731</v>
      </c>
      <c r="K352" s="1" t="s">
        <v>37</v>
      </c>
      <c r="L352" s="1" t="s">
        <v>38</v>
      </c>
      <c r="M352" t="s">
        <v>39</v>
      </c>
      <c r="N352" t="s">
        <v>59</v>
      </c>
      <c r="O352" t="s">
        <v>60</v>
      </c>
      <c r="P352" s="1" t="s">
        <v>2030</v>
      </c>
      <c r="Q352" s="1" t="s">
        <v>2031</v>
      </c>
      <c r="R352" s="1" t="s">
        <v>2031</v>
      </c>
      <c r="S352" t="s">
        <v>2032</v>
      </c>
      <c r="T352">
        <v>137</v>
      </c>
      <c r="V352" t="s">
        <v>2033</v>
      </c>
      <c r="W352" t="s">
        <v>84</v>
      </c>
      <c r="X352" t="s">
        <v>2034</v>
      </c>
      <c r="Y352">
        <v>137</v>
      </c>
      <c r="AA352" t="s">
        <v>2035</v>
      </c>
      <c r="AB352" t="str">
        <f t="shared" si="5"/>
        <v>HAARLEM</v>
      </c>
      <c r="AC352" t="s">
        <v>85</v>
      </c>
      <c r="AD352" t="s">
        <v>49</v>
      </c>
      <c r="AE352" t="s">
        <v>50</v>
      </c>
      <c r="AF352" t="s">
        <v>51</v>
      </c>
      <c r="AG352" t="s">
        <v>892</v>
      </c>
    </row>
    <row r="354" spans="7:15">
      <c r="G354" s="8" t="s">
        <v>2036</v>
      </c>
      <c r="H354" s="9">
        <f>AVERAGE(Table6[Plaatsings/Overname Jaar])</f>
        <v>2018.1737891737891</v>
      </c>
      <c r="I354" s="10">
        <f>AVERAGE(Table6[leeftijd])</f>
        <v>6.8262108262108265</v>
      </c>
    </row>
    <row r="357" spans="7:15">
      <c r="N357">
        <f>COUNTIF(Table6[grid_operator_total],"Stedin")</f>
        <v>70</v>
      </c>
      <c r="O357" t="s">
        <v>2037</v>
      </c>
    </row>
    <row r="358" spans="7:15">
      <c r="N358">
        <f>COUNTIF(Table6[grid_operator_total],"Liander")</f>
        <v>281</v>
      </c>
      <c r="O358" t="s">
        <v>2038</v>
      </c>
    </row>
  </sheetData>
  <phoneticPr fontId="19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55960-DB19-1E41-9C1C-BC3F1A8D6413}">
  <dimension ref="A1:Z480"/>
  <sheetViews>
    <sheetView tabSelected="1" topLeftCell="N1" zoomScale="82" zoomScaleNormal="110" workbookViewId="0">
      <selection activeCell="Z235" sqref="Z235:Z352"/>
    </sheetView>
  </sheetViews>
  <sheetFormatPr defaultColWidth="8.88671875" defaultRowHeight="14.4"/>
  <cols>
    <col min="1" max="1" width="14.44140625" style="13" customWidth="1"/>
    <col min="2" max="2" width="15" style="13" customWidth="1"/>
    <col min="3" max="4" width="14.88671875" style="13" customWidth="1"/>
    <col min="5" max="5" width="12" style="13" customWidth="1"/>
    <col min="6" max="6" width="9.33203125" style="13" customWidth="1"/>
    <col min="7" max="7" width="13.44140625" style="13" customWidth="1"/>
    <col min="8" max="8" width="10.6640625" style="13" customWidth="1"/>
    <col min="9" max="9" width="18.109375" style="13" customWidth="1"/>
    <col min="10" max="10" width="8.88671875" style="13"/>
    <col min="11" max="11" width="11.33203125" style="13" customWidth="1"/>
    <col min="12" max="12" width="21" style="13" customWidth="1"/>
    <col min="13" max="13" width="14.109375" style="13" customWidth="1"/>
    <col min="14" max="14" width="12" style="13" customWidth="1"/>
    <col min="15" max="15" width="12.88671875" style="13" customWidth="1"/>
    <col min="16" max="16" width="13.6640625" style="13" customWidth="1"/>
    <col min="17" max="18" width="12.44140625" style="13" customWidth="1"/>
    <col min="19" max="19" width="15" style="13" customWidth="1"/>
    <col min="20" max="20" width="8.88671875" style="13"/>
    <col min="21" max="21" width="12" style="13" customWidth="1"/>
    <col min="22" max="22" width="12.109375" style="13" customWidth="1"/>
    <col min="23" max="23" width="13.109375" style="13" customWidth="1"/>
    <col min="24" max="24" width="11.6640625" style="13" customWidth="1"/>
    <col min="25" max="25" width="8.88671875" style="13"/>
    <col min="26" max="26" width="9.33203125" customWidth="1"/>
    <col min="27" max="16384" width="8.88671875" style="13"/>
  </cols>
  <sheetData>
    <row r="1" spans="1:26">
      <c r="A1" s="11" t="s">
        <v>2039</v>
      </c>
      <c r="B1" s="11" t="s">
        <v>2040</v>
      </c>
      <c r="C1" s="11" t="s">
        <v>2041</v>
      </c>
      <c r="D1" s="11" t="s">
        <v>2042</v>
      </c>
      <c r="E1" s="11" t="s">
        <v>2043</v>
      </c>
      <c r="F1" s="11" t="s">
        <v>2044</v>
      </c>
      <c r="G1" s="11" t="s">
        <v>2045</v>
      </c>
      <c r="H1" s="11" t="s">
        <v>2046</v>
      </c>
      <c r="I1" s="11" t="s">
        <v>2047</v>
      </c>
      <c r="J1" s="11" t="s">
        <v>2048</v>
      </c>
      <c r="K1" s="11" t="s">
        <v>2049</v>
      </c>
      <c r="L1" s="11" t="s">
        <v>2050</v>
      </c>
      <c r="M1" s="11" t="s">
        <v>2051</v>
      </c>
      <c r="N1" s="11" t="s">
        <v>2052</v>
      </c>
      <c r="O1" s="11" t="s">
        <v>2053</v>
      </c>
      <c r="P1" s="11" t="s">
        <v>2054</v>
      </c>
      <c r="Q1" s="11" t="s">
        <v>2055</v>
      </c>
      <c r="R1" s="11" t="s">
        <v>2056</v>
      </c>
      <c r="S1" s="12" t="s">
        <v>2057</v>
      </c>
      <c r="T1" s="11" t="s">
        <v>2058</v>
      </c>
      <c r="U1" s="11" t="s">
        <v>2059</v>
      </c>
      <c r="V1" s="11" t="s">
        <v>2060</v>
      </c>
      <c r="W1" s="11" t="s">
        <v>2061</v>
      </c>
      <c r="X1" s="11" t="s">
        <v>2062</v>
      </c>
      <c r="Y1" s="11" t="s">
        <v>2063</v>
      </c>
      <c r="Z1" s="6" t="s">
        <v>10</v>
      </c>
    </row>
    <row r="2" spans="1:26">
      <c r="A2" s="13" t="s">
        <v>2064</v>
      </c>
      <c r="B2" s="13" t="s">
        <v>2065</v>
      </c>
      <c r="C2" s="13" t="str">
        <f t="shared" ref="C2:C65" si="0">IF(COUNTIF($E$2:$E$234, E2) &gt;= 10, E2, "Overig")</f>
        <v>Overig</v>
      </c>
      <c r="D2" s="13" t="s">
        <v>2066</v>
      </c>
      <c r="E2" s="13" t="s">
        <v>2067</v>
      </c>
      <c r="F2" s="13" t="s">
        <v>2068</v>
      </c>
      <c r="G2" s="13" t="s">
        <v>2069</v>
      </c>
      <c r="H2" s="14">
        <v>52.732214999999997</v>
      </c>
      <c r="I2" s="14">
        <v>5.014907</v>
      </c>
      <c r="J2" s="13" t="s">
        <v>2070</v>
      </c>
      <c r="K2" s="13" t="s">
        <v>2071</v>
      </c>
      <c r="L2" s="13" t="s">
        <v>2072</v>
      </c>
      <c r="M2" s="13">
        <v>11.04</v>
      </c>
      <c r="N2" s="13">
        <v>16</v>
      </c>
      <c r="O2" s="13">
        <v>230</v>
      </c>
      <c r="P2" s="13" t="s">
        <v>2073</v>
      </c>
      <c r="Q2" s="15" t="b">
        <v>1</v>
      </c>
      <c r="R2" s="15" t="b">
        <v>1</v>
      </c>
      <c r="S2" s="13">
        <f>2025-Table1[[#This Row],[Year installed]]</f>
        <v>11</v>
      </c>
      <c r="T2" s="13">
        <f>YEAR(Table1[[#This Row],[Date installed]])</f>
        <v>2014</v>
      </c>
      <c r="U2" s="17">
        <v>41722.041666666664</v>
      </c>
      <c r="V2" s="17">
        <v>44700</v>
      </c>
      <c r="W2" s="17">
        <v>45763</v>
      </c>
      <c r="X2" s="17">
        <v>45763</v>
      </c>
      <c r="Y2" s="13" t="s">
        <v>2074</v>
      </c>
      <c r="Z2" s="1" t="s">
        <v>37</v>
      </c>
    </row>
    <row r="3" spans="1:26">
      <c r="A3" s="13" t="s">
        <v>2075</v>
      </c>
      <c r="B3" s="13" t="s">
        <v>2076</v>
      </c>
      <c r="C3" s="13" t="str">
        <f t="shared" si="0"/>
        <v>Alkmaar</v>
      </c>
      <c r="D3" s="13" t="s">
        <v>2066</v>
      </c>
      <c r="E3" s="13" t="s">
        <v>449</v>
      </c>
      <c r="F3" s="13" t="s">
        <v>2077</v>
      </c>
      <c r="G3" s="13" t="s">
        <v>2078</v>
      </c>
      <c r="H3" s="14">
        <v>52.635831000000003</v>
      </c>
      <c r="I3" s="14">
        <v>4.757288</v>
      </c>
      <c r="J3" s="13" t="s">
        <v>2070</v>
      </c>
      <c r="K3" s="13" t="s">
        <v>2071</v>
      </c>
      <c r="L3" s="13" t="s">
        <v>2072</v>
      </c>
      <c r="M3" s="13">
        <v>11.04</v>
      </c>
      <c r="N3" s="13">
        <v>16</v>
      </c>
      <c r="O3" s="13">
        <v>230</v>
      </c>
      <c r="P3" s="13" t="s">
        <v>2073</v>
      </c>
      <c r="Q3" s="15" t="b">
        <v>1</v>
      </c>
      <c r="R3" s="15" t="b">
        <v>1</v>
      </c>
      <c r="S3" s="13">
        <f>2025-Table1[[#This Row],[Year installed]]</f>
        <v>11</v>
      </c>
      <c r="T3" s="13">
        <f>YEAR(Table1[[#This Row],[Date installed]])</f>
        <v>2014</v>
      </c>
      <c r="U3" s="17">
        <v>41762.083333333336</v>
      </c>
      <c r="V3" s="17">
        <v>44503</v>
      </c>
      <c r="W3" s="17">
        <v>45763</v>
      </c>
      <c r="X3" s="17">
        <v>45512</v>
      </c>
      <c r="Y3" s="13" t="s">
        <v>2074</v>
      </c>
      <c r="Z3" s="1" t="s">
        <v>37</v>
      </c>
    </row>
    <row r="4" spans="1:26">
      <c r="A4" s="13" t="s">
        <v>2079</v>
      </c>
      <c r="B4" s="13" t="s">
        <v>2080</v>
      </c>
      <c r="C4" s="13" t="str">
        <f t="shared" si="0"/>
        <v>Alkmaar</v>
      </c>
      <c r="D4" s="13" t="s">
        <v>2066</v>
      </c>
      <c r="E4" s="13" t="s">
        <v>449</v>
      </c>
      <c r="F4" s="13" t="s">
        <v>2081</v>
      </c>
      <c r="G4" s="13" t="s">
        <v>2082</v>
      </c>
      <c r="H4" s="14">
        <v>52.631641999999999</v>
      </c>
      <c r="I4" s="14">
        <v>4.7340989999999996</v>
      </c>
      <c r="J4" s="13" t="s">
        <v>2070</v>
      </c>
      <c r="K4" s="13" t="s">
        <v>2071</v>
      </c>
      <c r="L4" s="13" t="s">
        <v>2072</v>
      </c>
      <c r="M4" s="13">
        <v>11.04</v>
      </c>
      <c r="N4" s="13">
        <v>16</v>
      </c>
      <c r="O4" s="13">
        <v>230</v>
      </c>
      <c r="P4" s="13" t="s">
        <v>2073</v>
      </c>
      <c r="Q4" s="15" t="b">
        <v>1</v>
      </c>
      <c r="R4" s="15" t="b">
        <v>1</v>
      </c>
      <c r="S4" s="13">
        <f>2025-Table1[[#This Row],[Year installed]]</f>
        <v>11</v>
      </c>
      <c r="T4" s="13">
        <f>YEAR(Table1[[#This Row],[Date installed]])</f>
        <v>2014</v>
      </c>
      <c r="U4" s="17">
        <v>41795.083333333336</v>
      </c>
      <c r="V4" s="17">
        <v>44503</v>
      </c>
      <c r="W4" s="17">
        <v>45763</v>
      </c>
      <c r="X4" s="17">
        <v>45763</v>
      </c>
      <c r="Y4" s="13" t="s">
        <v>2074</v>
      </c>
      <c r="Z4" s="1" t="s">
        <v>37</v>
      </c>
    </row>
    <row r="5" spans="1:26">
      <c r="A5" s="13" t="s">
        <v>2083</v>
      </c>
      <c r="B5" s="13" t="s">
        <v>2084</v>
      </c>
      <c r="C5" s="13" t="str">
        <f t="shared" si="0"/>
        <v>Alkmaar</v>
      </c>
      <c r="D5" s="13" t="s">
        <v>2066</v>
      </c>
      <c r="E5" s="13" t="s">
        <v>449</v>
      </c>
      <c r="F5" s="13" t="s">
        <v>2085</v>
      </c>
      <c r="G5" s="13" t="s">
        <v>2086</v>
      </c>
      <c r="H5" s="14">
        <v>52.621594999999999</v>
      </c>
      <c r="I5" s="14">
        <v>4.7352819999999998</v>
      </c>
      <c r="J5" s="13" t="s">
        <v>2070</v>
      </c>
      <c r="K5" s="13" t="s">
        <v>2071</v>
      </c>
      <c r="L5" s="13" t="s">
        <v>2072</v>
      </c>
      <c r="M5" s="13">
        <v>11.04</v>
      </c>
      <c r="N5" s="13">
        <v>16</v>
      </c>
      <c r="O5" s="13">
        <v>230</v>
      </c>
      <c r="P5" s="13" t="s">
        <v>2073</v>
      </c>
      <c r="Q5" s="15" t="b">
        <v>1</v>
      </c>
      <c r="R5" s="15" t="b">
        <v>1</v>
      </c>
      <c r="S5" s="13">
        <f>2025-Table1[[#This Row],[Year installed]]</f>
        <v>11</v>
      </c>
      <c r="T5" s="13">
        <f>YEAR(Table1[[#This Row],[Date installed]])</f>
        <v>2014</v>
      </c>
      <c r="U5" s="17">
        <v>41778.083333333336</v>
      </c>
      <c r="V5" s="17">
        <v>44503</v>
      </c>
      <c r="W5" s="17">
        <v>45763</v>
      </c>
      <c r="X5" s="17">
        <v>45762</v>
      </c>
      <c r="Y5" s="13" t="s">
        <v>2074</v>
      </c>
      <c r="Z5" s="1" t="s">
        <v>37</v>
      </c>
    </row>
    <row r="6" spans="1:26">
      <c r="A6" s="13" t="s">
        <v>2087</v>
      </c>
      <c r="B6" s="13" t="s">
        <v>2088</v>
      </c>
      <c r="C6" s="13" t="str">
        <f t="shared" si="0"/>
        <v>Alkmaar</v>
      </c>
      <c r="D6" s="13" t="s">
        <v>2066</v>
      </c>
      <c r="E6" s="13" t="s">
        <v>449</v>
      </c>
      <c r="F6" s="13" t="s">
        <v>2089</v>
      </c>
      <c r="G6" s="13" t="s">
        <v>2090</v>
      </c>
      <c r="H6" s="14">
        <v>52.638696000000003</v>
      </c>
      <c r="I6" s="14">
        <v>4.7347419999999998</v>
      </c>
      <c r="J6" s="13" t="s">
        <v>2070</v>
      </c>
      <c r="K6" s="13" t="s">
        <v>2071</v>
      </c>
      <c r="L6" s="13" t="s">
        <v>2072</v>
      </c>
      <c r="M6" s="13">
        <v>11.04</v>
      </c>
      <c r="N6" s="13">
        <v>16</v>
      </c>
      <c r="O6" s="13">
        <v>230</v>
      </c>
      <c r="P6" s="13" t="s">
        <v>2073</v>
      </c>
      <c r="Q6" s="15" t="b">
        <v>1</v>
      </c>
      <c r="R6" s="15" t="b">
        <v>1</v>
      </c>
      <c r="S6" s="13">
        <f>2025-Table1[[#This Row],[Year installed]]</f>
        <v>11</v>
      </c>
      <c r="T6" s="13">
        <f>YEAR(Table1[[#This Row],[Date installed]])</f>
        <v>2014</v>
      </c>
      <c r="U6" s="17">
        <v>41905.083333333336</v>
      </c>
      <c r="V6" s="17">
        <v>44503</v>
      </c>
      <c r="W6" s="17">
        <v>45763</v>
      </c>
      <c r="X6" s="17">
        <v>45763</v>
      </c>
      <c r="Y6" s="13" t="s">
        <v>2074</v>
      </c>
      <c r="Z6" s="1" t="s">
        <v>37</v>
      </c>
    </row>
    <row r="7" spans="1:26">
      <c r="A7" s="13" t="s">
        <v>2091</v>
      </c>
      <c r="B7" s="13" t="s">
        <v>2092</v>
      </c>
      <c r="C7" s="13" t="str">
        <f t="shared" si="0"/>
        <v>Alkmaar</v>
      </c>
      <c r="D7" s="13" t="s">
        <v>2066</v>
      </c>
      <c r="E7" s="13" t="s">
        <v>449</v>
      </c>
      <c r="F7" s="13" t="s">
        <v>2093</v>
      </c>
      <c r="G7" s="13" t="s">
        <v>2094</v>
      </c>
      <c r="H7" s="14">
        <v>52.620552000000004</v>
      </c>
      <c r="I7" s="14">
        <v>4.7356790000000002</v>
      </c>
      <c r="J7" s="13" t="s">
        <v>2070</v>
      </c>
      <c r="K7" s="13" t="s">
        <v>2071</v>
      </c>
      <c r="L7" s="13" t="s">
        <v>2072</v>
      </c>
      <c r="M7" s="13">
        <v>11.04</v>
      </c>
      <c r="N7" s="13">
        <v>16</v>
      </c>
      <c r="O7" s="13">
        <v>230</v>
      </c>
      <c r="P7" s="13" t="s">
        <v>2073</v>
      </c>
      <c r="Q7" s="15" t="b">
        <v>1</v>
      </c>
      <c r="R7" s="15" t="b">
        <v>1</v>
      </c>
      <c r="S7" s="13">
        <f>2025-Table1[[#This Row],[Year installed]]</f>
        <v>11</v>
      </c>
      <c r="T7" s="13">
        <f>YEAR(Table1[[#This Row],[Date installed]])</f>
        <v>2014</v>
      </c>
      <c r="U7" s="17">
        <v>41866.083333333336</v>
      </c>
      <c r="V7" s="17">
        <v>44503</v>
      </c>
      <c r="W7" s="17">
        <v>45763</v>
      </c>
      <c r="X7" s="17">
        <v>45763</v>
      </c>
      <c r="Y7" s="13" t="s">
        <v>2074</v>
      </c>
      <c r="Z7" s="1" t="s">
        <v>37</v>
      </c>
    </row>
    <row r="8" spans="1:26">
      <c r="A8" s="13" t="s">
        <v>2095</v>
      </c>
      <c r="B8" s="13" t="s">
        <v>2096</v>
      </c>
      <c r="C8" s="13" t="str">
        <f t="shared" si="0"/>
        <v>Alkmaar</v>
      </c>
      <c r="D8" s="13" t="s">
        <v>2066</v>
      </c>
      <c r="E8" s="13" t="s">
        <v>449</v>
      </c>
      <c r="F8" s="13" t="s">
        <v>2097</v>
      </c>
      <c r="G8" s="13" t="s">
        <v>2098</v>
      </c>
      <c r="H8" s="14">
        <v>52.626494000000001</v>
      </c>
      <c r="I8" s="14">
        <v>4.7202570000000001</v>
      </c>
      <c r="J8" s="13" t="s">
        <v>2070</v>
      </c>
      <c r="K8" s="13" t="s">
        <v>2071</v>
      </c>
      <c r="L8" s="13" t="s">
        <v>2072</v>
      </c>
      <c r="M8" s="13">
        <v>11.04</v>
      </c>
      <c r="N8" s="13">
        <v>16</v>
      </c>
      <c r="O8" s="13">
        <v>230</v>
      </c>
      <c r="P8" s="13" t="s">
        <v>2073</v>
      </c>
      <c r="Q8" s="15" t="b">
        <v>1</v>
      </c>
      <c r="R8" s="15" t="b">
        <v>1</v>
      </c>
      <c r="S8" s="13">
        <f>2025-Table1[[#This Row],[Year installed]]</f>
        <v>11</v>
      </c>
      <c r="T8" s="13">
        <f>YEAR(Table1[[#This Row],[Date installed]])</f>
        <v>2014</v>
      </c>
      <c r="U8" s="17">
        <v>41822.083333333336</v>
      </c>
      <c r="V8" s="17">
        <v>44503</v>
      </c>
      <c r="W8" s="17">
        <v>45763</v>
      </c>
      <c r="X8" s="17">
        <v>45762</v>
      </c>
      <c r="Y8" s="13" t="s">
        <v>2074</v>
      </c>
      <c r="Z8" s="1" t="s">
        <v>37</v>
      </c>
    </row>
    <row r="9" spans="1:26">
      <c r="A9" s="13" t="s">
        <v>2099</v>
      </c>
      <c r="B9" s="13" t="s">
        <v>2100</v>
      </c>
      <c r="C9" s="13" t="str">
        <f t="shared" si="0"/>
        <v>Alkmaar</v>
      </c>
      <c r="D9" s="13" t="s">
        <v>2066</v>
      </c>
      <c r="E9" s="13" t="s">
        <v>449</v>
      </c>
      <c r="F9" s="13" t="s">
        <v>2101</v>
      </c>
      <c r="G9" s="13" t="s">
        <v>2102</v>
      </c>
      <c r="H9" s="14">
        <v>52.611882999999999</v>
      </c>
      <c r="I9" s="14">
        <v>4.7628690000000002</v>
      </c>
      <c r="J9" s="13" t="s">
        <v>2070</v>
      </c>
      <c r="K9" s="13" t="s">
        <v>2071</v>
      </c>
      <c r="L9" s="13" t="s">
        <v>2072</v>
      </c>
      <c r="M9" s="13">
        <v>11.04</v>
      </c>
      <c r="N9" s="13">
        <v>16</v>
      </c>
      <c r="O9" s="13">
        <v>230</v>
      </c>
      <c r="P9" s="13" t="s">
        <v>2073</v>
      </c>
      <c r="Q9" s="15" t="b">
        <v>1</v>
      </c>
      <c r="R9" s="15" t="b">
        <v>1</v>
      </c>
      <c r="S9" s="13">
        <f>2025-Table1[[#This Row],[Year installed]]</f>
        <v>11</v>
      </c>
      <c r="T9" s="13">
        <f>YEAR(Table1[[#This Row],[Date installed]])</f>
        <v>2014</v>
      </c>
      <c r="U9" s="17">
        <v>41817.083333333336</v>
      </c>
      <c r="V9" s="17">
        <v>44503</v>
      </c>
      <c r="W9" s="17">
        <v>45763</v>
      </c>
      <c r="X9" s="17">
        <v>45762</v>
      </c>
      <c r="Y9" s="13" t="s">
        <v>2074</v>
      </c>
      <c r="Z9" s="1" t="s">
        <v>37</v>
      </c>
    </row>
    <row r="10" spans="1:26">
      <c r="A10" s="13" t="s">
        <v>2103</v>
      </c>
      <c r="B10" s="13" t="s">
        <v>2104</v>
      </c>
      <c r="C10" s="13" t="str">
        <f t="shared" si="0"/>
        <v>Alkmaar</v>
      </c>
      <c r="D10" s="13" t="s">
        <v>2066</v>
      </c>
      <c r="E10" s="13" t="s">
        <v>449</v>
      </c>
      <c r="F10" s="13" t="s">
        <v>2105</v>
      </c>
      <c r="G10" s="13" t="s">
        <v>2106</v>
      </c>
      <c r="H10" s="14">
        <v>52.662618999999999</v>
      </c>
      <c r="I10" s="14">
        <v>4.7681849999999999</v>
      </c>
      <c r="J10" s="13" t="s">
        <v>2070</v>
      </c>
      <c r="K10" s="13" t="s">
        <v>2071</v>
      </c>
      <c r="L10" s="13" t="s">
        <v>2072</v>
      </c>
      <c r="M10" s="13">
        <v>11.04</v>
      </c>
      <c r="N10" s="13">
        <v>16</v>
      </c>
      <c r="O10" s="13">
        <v>230</v>
      </c>
      <c r="P10" s="13" t="s">
        <v>2073</v>
      </c>
      <c r="Q10" s="15" t="b">
        <v>1</v>
      </c>
      <c r="R10" s="15" t="b">
        <v>1</v>
      </c>
      <c r="S10" s="13">
        <f>2025-Table1[[#This Row],[Year installed]]</f>
        <v>11</v>
      </c>
      <c r="T10" s="13">
        <f>YEAR(Table1[[#This Row],[Date installed]])</f>
        <v>2014</v>
      </c>
      <c r="U10" s="17">
        <v>41913.083333333336</v>
      </c>
      <c r="V10" s="17">
        <v>44624</v>
      </c>
      <c r="W10" s="17">
        <v>45763</v>
      </c>
      <c r="X10" s="17">
        <v>45761</v>
      </c>
      <c r="Y10" s="13" t="s">
        <v>2074</v>
      </c>
      <c r="Z10" s="1" t="s">
        <v>37</v>
      </c>
    </row>
    <row r="11" spans="1:26">
      <c r="A11" s="13" t="s">
        <v>2107</v>
      </c>
      <c r="B11" s="13" t="s">
        <v>2108</v>
      </c>
      <c r="C11" s="13" t="str">
        <f t="shared" si="0"/>
        <v>Alkmaar</v>
      </c>
      <c r="D11" s="13" t="s">
        <v>2066</v>
      </c>
      <c r="E11" s="13" t="s">
        <v>449</v>
      </c>
      <c r="F11" s="13" t="s">
        <v>2109</v>
      </c>
      <c r="G11" s="13" t="s">
        <v>2110</v>
      </c>
      <c r="H11" s="14">
        <v>52.617415999999999</v>
      </c>
      <c r="I11" s="14">
        <v>4.7461270000000004</v>
      </c>
      <c r="J11" s="13" t="s">
        <v>2070</v>
      </c>
      <c r="K11" s="13" t="s">
        <v>2071</v>
      </c>
      <c r="L11" s="13" t="s">
        <v>2072</v>
      </c>
      <c r="M11" s="13">
        <v>11.04</v>
      </c>
      <c r="N11" s="13">
        <v>16</v>
      </c>
      <c r="O11" s="13">
        <v>230</v>
      </c>
      <c r="P11" s="13" t="s">
        <v>2111</v>
      </c>
      <c r="Q11" s="15" t="b">
        <v>1</v>
      </c>
      <c r="R11" s="15" t="b">
        <v>1</v>
      </c>
      <c r="S11" s="13">
        <f>2025-Table1[[#This Row],[Year installed]]</f>
        <v>10</v>
      </c>
      <c r="T11" s="13">
        <f>YEAR(Table1[[#This Row],[Date installed]])</f>
        <v>2015</v>
      </c>
      <c r="U11" s="17">
        <v>42333.041666666664</v>
      </c>
      <c r="V11" s="17">
        <v>44503</v>
      </c>
      <c r="W11" s="17">
        <v>45763</v>
      </c>
      <c r="X11" s="17">
        <v>45759</v>
      </c>
      <c r="Y11" s="13" t="s">
        <v>2074</v>
      </c>
      <c r="Z11" s="1" t="s">
        <v>37</v>
      </c>
    </row>
    <row r="12" spans="1:26">
      <c r="A12" s="13" t="s">
        <v>2112</v>
      </c>
      <c r="B12" s="13" t="s">
        <v>2113</v>
      </c>
      <c r="C12" s="13" t="str">
        <f t="shared" si="0"/>
        <v>Alkmaar</v>
      </c>
      <c r="D12" s="13" t="s">
        <v>2066</v>
      </c>
      <c r="E12" s="13" t="s">
        <v>449</v>
      </c>
      <c r="F12" s="13" t="s">
        <v>2114</v>
      </c>
      <c r="G12" s="13" t="s">
        <v>2115</v>
      </c>
      <c r="H12" s="14">
        <v>52.626973</v>
      </c>
      <c r="I12" s="14">
        <v>4.7439070000000001</v>
      </c>
      <c r="J12" s="13" t="s">
        <v>2070</v>
      </c>
      <c r="K12" s="13" t="s">
        <v>2071</v>
      </c>
      <c r="L12" s="13" t="s">
        <v>2072</v>
      </c>
      <c r="M12" s="13">
        <v>11.04</v>
      </c>
      <c r="N12" s="13">
        <v>16</v>
      </c>
      <c r="O12" s="13">
        <v>230</v>
      </c>
      <c r="P12" s="13" t="s">
        <v>2116</v>
      </c>
      <c r="Q12" s="15" t="b">
        <v>1</v>
      </c>
      <c r="R12" s="15" t="b">
        <v>1</v>
      </c>
      <c r="S12" s="13">
        <f>2025-Table1[[#This Row],[Year installed]]</f>
        <v>7</v>
      </c>
      <c r="T12" s="13">
        <f>YEAR(Table1[[#This Row],[Date installed]])</f>
        <v>2018</v>
      </c>
      <c r="U12" s="17">
        <v>43123.041666666664</v>
      </c>
      <c r="V12" s="17">
        <v>44503</v>
      </c>
      <c r="W12" s="17">
        <v>45763</v>
      </c>
      <c r="X12" s="17">
        <v>45763</v>
      </c>
      <c r="Y12" s="13" t="s">
        <v>2074</v>
      </c>
      <c r="Z12" s="1" t="s">
        <v>37</v>
      </c>
    </row>
    <row r="13" spans="1:26">
      <c r="A13" s="13" t="s">
        <v>2117</v>
      </c>
      <c r="B13" s="13" t="s">
        <v>2118</v>
      </c>
      <c r="C13" s="13" t="str">
        <f t="shared" si="0"/>
        <v>Overig</v>
      </c>
      <c r="D13" s="13" t="s">
        <v>2066</v>
      </c>
      <c r="E13" s="13" t="s">
        <v>120</v>
      </c>
      <c r="F13" s="13" t="s">
        <v>2119</v>
      </c>
      <c r="G13" s="13" t="s">
        <v>2120</v>
      </c>
      <c r="H13" s="14">
        <v>52.400061000000001</v>
      </c>
      <c r="I13" s="14">
        <v>5.314203</v>
      </c>
      <c r="J13" s="13" t="s">
        <v>2070</v>
      </c>
      <c r="K13" s="13" t="s">
        <v>2071</v>
      </c>
      <c r="L13" s="13" t="s">
        <v>2072</v>
      </c>
      <c r="M13" s="13">
        <v>11.04</v>
      </c>
      <c r="N13" s="13">
        <v>16</v>
      </c>
      <c r="O13" s="13">
        <v>230</v>
      </c>
      <c r="P13" s="13" t="s">
        <v>2121</v>
      </c>
      <c r="Q13" s="15" t="b">
        <v>1</v>
      </c>
      <c r="R13" s="15" t="b">
        <v>1</v>
      </c>
      <c r="S13" s="13">
        <f>2025-Table1[[#This Row],[Year installed]]</f>
        <v>11</v>
      </c>
      <c r="T13" s="13">
        <f>YEAR(Table1[[#This Row],[Date installed]])</f>
        <v>2014</v>
      </c>
      <c r="U13" s="17">
        <v>41694.041666666664</v>
      </c>
      <c r="V13" s="17">
        <v>44503</v>
      </c>
      <c r="W13" s="17">
        <v>45763</v>
      </c>
      <c r="X13" s="17">
        <v>45763</v>
      </c>
      <c r="Y13" s="13" t="s">
        <v>2074</v>
      </c>
      <c r="Z13" s="1" t="s">
        <v>37</v>
      </c>
    </row>
    <row r="14" spans="1:26">
      <c r="A14" s="13" t="s">
        <v>2122</v>
      </c>
      <c r="C14" s="13" t="str">
        <f t="shared" si="0"/>
        <v>Overig</v>
      </c>
      <c r="D14" s="13" t="s">
        <v>2066</v>
      </c>
      <c r="E14" s="13" t="s">
        <v>120</v>
      </c>
      <c r="F14" s="13" t="s">
        <v>2123</v>
      </c>
      <c r="G14" s="13" t="s">
        <v>2124</v>
      </c>
      <c r="H14" s="14">
        <v>52.365501000000002</v>
      </c>
      <c r="I14" s="14">
        <v>5.1886369999999999</v>
      </c>
      <c r="K14" s="13" t="s">
        <v>2071</v>
      </c>
      <c r="P14" s="13" t="s">
        <v>2125</v>
      </c>
      <c r="Q14" s="15" t="b">
        <v>0</v>
      </c>
      <c r="R14" s="15" t="b">
        <v>0</v>
      </c>
      <c r="S14" s="13">
        <f>2025-Table1[[#This Row],[Year installed]]</f>
        <v>0</v>
      </c>
      <c r="T14" s="13">
        <f>YEAR(Table1[[#This Row],[Date installed]])</f>
        <v>2025</v>
      </c>
      <c r="U14" s="17">
        <v>45685.600601851853</v>
      </c>
      <c r="V14" s="17"/>
      <c r="W14" s="17"/>
      <c r="Y14" s="13" t="s">
        <v>2074</v>
      </c>
      <c r="Z14" s="1" t="s">
        <v>37</v>
      </c>
    </row>
    <row r="15" spans="1:26">
      <c r="A15" s="13" t="s">
        <v>2126</v>
      </c>
      <c r="B15" s="13" t="s">
        <v>2127</v>
      </c>
      <c r="C15" s="13" t="str">
        <f t="shared" si="0"/>
        <v>Overig</v>
      </c>
      <c r="D15" s="13" t="s">
        <v>2066</v>
      </c>
      <c r="E15" s="13" t="s">
        <v>120</v>
      </c>
      <c r="F15" s="13" t="s">
        <v>2128</v>
      </c>
      <c r="G15" s="13" t="s">
        <v>2129</v>
      </c>
      <c r="H15" s="14">
        <v>52.369649000000003</v>
      </c>
      <c r="I15" s="14">
        <v>5.1998199999999999</v>
      </c>
      <c r="J15" s="13" t="s">
        <v>2070</v>
      </c>
      <c r="K15" s="13" t="s">
        <v>2071</v>
      </c>
      <c r="L15" s="13" t="s">
        <v>2072</v>
      </c>
      <c r="M15" s="13">
        <v>11.04</v>
      </c>
      <c r="N15" s="13">
        <v>16</v>
      </c>
      <c r="O15" s="13">
        <v>230</v>
      </c>
      <c r="P15" s="13" t="s">
        <v>2073</v>
      </c>
      <c r="Q15" s="15" t="b">
        <v>1</v>
      </c>
      <c r="R15" s="15" t="b">
        <v>1</v>
      </c>
      <c r="S15" s="13">
        <f>2025-Table1[[#This Row],[Year installed]]</f>
        <v>11</v>
      </c>
      <c r="T15" s="13">
        <f>YEAR(Table1[[#This Row],[Date installed]])</f>
        <v>2014</v>
      </c>
      <c r="U15" s="17">
        <v>41780.083333333336</v>
      </c>
      <c r="V15" s="17">
        <v>44503</v>
      </c>
      <c r="W15" s="17">
        <v>45763</v>
      </c>
      <c r="X15" s="17">
        <v>45763</v>
      </c>
      <c r="Y15" s="13" t="s">
        <v>2074</v>
      </c>
      <c r="Z15" s="1" t="s">
        <v>37</v>
      </c>
    </row>
    <row r="16" spans="1:26">
      <c r="A16" s="13" t="s">
        <v>2130</v>
      </c>
      <c r="B16" s="13" t="s">
        <v>2131</v>
      </c>
      <c r="C16" s="13" t="str">
        <f t="shared" si="0"/>
        <v>Overig</v>
      </c>
      <c r="D16" s="13" t="s">
        <v>2066</v>
      </c>
      <c r="E16" s="13" t="s">
        <v>120</v>
      </c>
      <c r="F16" s="13" t="s">
        <v>2132</v>
      </c>
      <c r="G16" s="13" t="s">
        <v>2133</v>
      </c>
      <c r="H16" s="14">
        <v>52.386902999999997</v>
      </c>
      <c r="I16" s="14">
        <v>5.2826209999999998</v>
      </c>
      <c r="J16" s="13" t="s">
        <v>2070</v>
      </c>
      <c r="K16" s="13" t="s">
        <v>2071</v>
      </c>
      <c r="L16" s="13" t="s">
        <v>2072</v>
      </c>
      <c r="M16" s="13">
        <v>11.04</v>
      </c>
      <c r="N16" s="13">
        <v>16</v>
      </c>
      <c r="O16" s="13">
        <v>230</v>
      </c>
      <c r="P16" s="13" t="s">
        <v>2121</v>
      </c>
      <c r="Q16" s="15" t="b">
        <v>1</v>
      </c>
      <c r="R16" s="15" t="b">
        <v>1</v>
      </c>
      <c r="S16" s="13">
        <f>2025-Table1[[#This Row],[Year installed]]</f>
        <v>11</v>
      </c>
      <c r="T16" s="13">
        <f>YEAR(Table1[[#This Row],[Date installed]])</f>
        <v>2014</v>
      </c>
      <c r="U16" s="17">
        <v>41703.041666666664</v>
      </c>
      <c r="V16" s="17">
        <v>44503</v>
      </c>
      <c r="W16" s="17">
        <v>45763</v>
      </c>
      <c r="X16" s="17">
        <v>45762</v>
      </c>
      <c r="Y16" s="13" t="s">
        <v>2074</v>
      </c>
      <c r="Z16" s="1" t="s">
        <v>37</v>
      </c>
    </row>
    <row r="17" spans="1:26">
      <c r="A17" s="13" t="s">
        <v>2134</v>
      </c>
      <c r="B17" s="13" t="s">
        <v>2135</v>
      </c>
      <c r="C17" s="13" t="str">
        <f t="shared" si="0"/>
        <v>Overig</v>
      </c>
      <c r="D17" s="13" t="s">
        <v>2066</v>
      </c>
      <c r="E17" s="13" t="s">
        <v>120</v>
      </c>
      <c r="F17" s="13" t="s">
        <v>2136</v>
      </c>
      <c r="G17" s="13" t="s">
        <v>2137</v>
      </c>
      <c r="H17" s="14">
        <v>52.391668000000003</v>
      </c>
      <c r="I17" s="14">
        <v>5.2850760000000001</v>
      </c>
      <c r="J17" s="13" t="s">
        <v>2070</v>
      </c>
      <c r="K17" s="13" t="s">
        <v>2071</v>
      </c>
      <c r="L17" s="13" t="s">
        <v>2072</v>
      </c>
      <c r="M17" s="13">
        <v>11.04</v>
      </c>
      <c r="N17" s="13">
        <v>16</v>
      </c>
      <c r="O17" s="13">
        <v>230</v>
      </c>
      <c r="P17" s="13" t="s">
        <v>2073</v>
      </c>
      <c r="Q17" s="15" t="b">
        <v>1</v>
      </c>
      <c r="R17" s="15" t="b">
        <v>1</v>
      </c>
      <c r="S17" s="13">
        <f>2025-Table1[[#This Row],[Year installed]]</f>
        <v>11</v>
      </c>
      <c r="T17" s="13">
        <f>YEAR(Table1[[#This Row],[Date installed]])</f>
        <v>2014</v>
      </c>
      <c r="U17" s="17">
        <v>41716.041666666664</v>
      </c>
      <c r="V17" s="17">
        <v>44503</v>
      </c>
      <c r="W17" s="17">
        <v>45763</v>
      </c>
      <c r="X17" s="17">
        <v>45763</v>
      </c>
      <c r="Y17" s="13" t="s">
        <v>2074</v>
      </c>
      <c r="Z17" s="1" t="s">
        <v>37</v>
      </c>
    </row>
    <row r="18" spans="1:26">
      <c r="A18" s="13" t="s">
        <v>2138</v>
      </c>
      <c r="B18" s="13" t="s">
        <v>2139</v>
      </c>
      <c r="C18" s="13" t="str">
        <f t="shared" si="0"/>
        <v>Overig</v>
      </c>
      <c r="D18" s="13" t="s">
        <v>2066</v>
      </c>
      <c r="E18" s="13" t="s">
        <v>120</v>
      </c>
      <c r="F18" s="13" t="s">
        <v>2140</v>
      </c>
      <c r="G18" s="13" t="s">
        <v>2141</v>
      </c>
      <c r="H18" s="14">
        <v>52.353552000000001</v>
      </c>
      <c r="I18" s="14">
        <v>5.1536210000000002</v>
      </c>
      <c r="J18" s="13" t="s">
        <v>2070</v>
      </c>
      <c r="K18" s="13" t="s">
        <v>2071</v>
      </c>
      <c r="L18" s="13" t="s">
        <v>2072</v>
      </c>
      <c r="M18" s="13">
        <v>11.04</v>
      </c>
      <c r="N18" s="13">
        <v>16</v>
      </c>
      <c r="O18" s="13">
        <v>230</v>
      </c>
      <c r="P18" s="13" t="s">
        <v>2121</v>
      </c>
      <c r="Q18" s="15" t="b">
        <v>1</v>
      </c>
      <c r="R18" s="15" t="b">
        <v>1</v>
      </c>
      <c r="S18" s="13">
        <f>2025-Table1[[#This Row],[Year installed]]</f>
        <v>12</v>
      </c>
      <c r="T18" s="13">
        <f>YEAR(Table1[[#This Row],[Date installed]])</f>
        <v>2013</v>
      </c>
      <c r="U18" s="17">
        <v>41458.083333333336</v>
      </c>
      <c r="V18" s="17">
        <v>44503</v>
      </c>
      <c r="W18" s="17">
        <v>45763</v>
      </c>
      <c r="X18" s="17">
        <v>45762</v>
      </c>
      <c r="Y18" s="13" t="s">
        <v>2074</v>
      </c>
      <c r="Z18" s="1" t="s">
        <v>37</v>
      </c>
    </row>
    <row r="19" spans="1:26">
      <c r="A19" s="13" t="s">
        <v>2142</v>
      </c>
      <c r="B19" s="13" t="s">
        <v>2143</v>
      </c>
      <c r="C19" s="13" t="str">
        <f t="shared" si="0"/>
        <v>Overig</v>
      </c>
      <c r="D19" s="13" t="s">
        <v>2066</v>
      </c>
      <c r="E19" s="13" t="s">
        <v>120</v>
      </c>
      <c r="F19" s="13" t="s">
        <v>2144</v>
      </c>
      <c r="G19" s="13" t="s">
        <v>2145</v>
      </c>
      <c r="H19" s="14">
        <v>52.367905999999998</v>
      </c>
      <c r="I19" s="14">
        <v>5.1972250000000004</v>
      </c>
      <c r="J19" s="13" t="s">
        <v>2070</v>
      </c>
      <c r="K19" s="13" t="s">
        <v>2071</v>
      </c>
      <c r="L19" s="13" t="s">
        <v>2072</v>
      </c>
      <c r="M19" s="13">
        <v>11.04</v>
      </c>
      <c r="N19" s="13">
        <v>16</v>
      </c>
      <c r="O19" s="13">
        <v>230</v>
      </c>
      <c r="P19" s="13" t="s">
        <v>2121</v>
      </c>
      <c r="Q19" s="15" t="b">
        <v>1</v>
      </c>
      <c r="R19" s="15" t="b">
        <v>1</v>
      </c>
      <c r="S19" s="13">
        <f>2025-Table1[[#This Row],[Year installed]]</f>
        <v>11</v>
      </c>
      <c r="T19" s="13">
        <f>YEAR(Table1[[#This Row],[Date installed]])</f>
        <v>2014</v>
      </c>
      <c r="U19" s="17">
        <v>41734.083333333336</v>
      </c>
      <c r="V19" s="17">
        <v>44503</v>
      </c>
      <c r="W19" s="17">
        <v>45763</v>
      </c>
      <c r="X19" s="17">
        <v>45763</v>
      </c>
      <c r="Y19" s="13" t="s">
        <v>2074</v>
      </c>
      <c r="Z19" s="1" t="s">
        <v>37</v>
      </c>
    </row>
    <row r="20" spans="1:26">
      <c r="A20" s="13" t="s">
        <v>2146</v>
      </c>
      <c r="B20" s="13" t="s">
        <v>2147</v>
      </c>
      <c r="C20" s="13" t="str">
        <f t="shared" si="0"/>
        <v>Overig</v>
      </c>
      <c r="D20" s="13" t="s">
        <v>2066</v>
      </c>
      <c r="E20" s="13" t="s">
        <v>120</v>
      </c>
      <c r="F20" s="13" t="s">
        <v>2148</v>
      </c>
      <c r="G20" s="13" t="s">
        <v>2149</v>
      </c>
      <c r="H20" s="14">
        <v>52.364046000000002</v>
      </c>
      <c r="I20" s="14">
        <v>5.263757</v>
      </c>
      <c r="J20" s="13" t="s">
        <v>2070</v>
      </c>
      <c r="K20" s="13" t="s">
        <v>2071</v>
      </c>
      <c r="L20" s="13" t="s">
        <v>2072</v>
      </c>
      <c r="M20" s="13">
        <v>11.04</v>
      </c>
      <c r="N20" s="13">
        <v>16</v>
      </c>
      <c r="O20" s="13">
        <v>230</v>
      </c>
      <c r="P20" s="13" t="s">
        <v>2073</v>
      </c>
      <c r="Q20" s="15" t="b">
        <v>1</v>
      </c>
      <c r="R20" s="15" t="b">
        <v>1</v>
      </c>
      <c r="S20" s="13">
        <f>2025-Table1[[#This Row],[Year installed]]</f>
        <v>11</v>
      </c>
      <c r="T20" s="13">
        <f>YEAR(Table1[[#This Row],[Date installed]])</f>
        <v>2014</v>
      </c>
      <c r="U20" s="17">
        <v>41697.041666666664</v>
      </c>
      <c r="V20" s="17">
        <v>44503</v>
      </c>
      <c r="W20" s="17">
        <v>45763</v>
      </c>
      <c r="X20" s="17">
        <v>45763</v>
      </c>
      <c r="Y20" s="13" t="s">
        <v>2074</v>
      </c>
      <c r="Z20" s="1" t="s">
        <v>37</v>
      </c>
    </row>
    <row r="21" spans="1:26">
      <c r="A21" s="13" t="s">
        <v>2150</v>
      </c>
      <c r="B21" s="13" t="s">
        <v>2151</v>
      </c>
      <c r="C21" s="13" t="str">
        <f t="shared" si="0"/>
        <v>Overig</v>
      </c>
      <c r="D21" s="13" t="s">
        <v>2066</v>
      </c>
      <c r="E21" s="13" t="s">
        <v>120</v>
      </c>
      <c r="F21" s="13" t="s">
        <v>2152</v>
      </c>
      <c r="G21" s="13" t="s">
        <v>2153</v>
      </c>
      <c r="H21" s="14">
        <v>52.383904000000001</v>
      </c>
      <c r="I21" s="14">
        <v>5.2491050000000001</v>
      </c>
      <c r="J21" s="13" t="s">
        <v>2070</v>
      </c>
      <c r="K21" s="13" t="s">
        <v>2071</v>
      </c>
      <c r="L21" s="13" t="s">
        <v>2072</v>
      </c>
      <c r="M21" s="13">
        <v>11.04</v>
      </c>
      <c r="N21" s="13">
        <v>16</v>
      </c>
      <c r="O21" s="13">
        <v>230</v>
      </c>
      <c r="P21" s="13" t="s">
        <v>2111</v>
      </c>
      <c r="Q21" s="15" t="b">
        <v>1</v>
      </c>
      <c r="R21" s="15" t="b">
        <v>1</v>
      </c>
      <c r="S21" s="13">
        <f>2025-Table1[[#This Row],[Year installed]]</f>
        <v>9</v>
      </c>
      <c r="T21" s="13">
        <f>YEAR(Table1[[#This Row],[Date installed]])</f>
        <v>2016</v>
      </c>
      <c r="U21" s="17">
        <v>42578.083333333336</v>
      </c>
      <c r="V21" s="17">
        <v>44503</v>
      </c>
      <c r="W21" s="17">
        <v>45763</v>
      </c>
      <c r="X21" s="17">
        <v>45762</v>
      </c>
      <c r="Y21" s="13" t="s">
        <v>2074</v>
      </c>
      <c r="Z21" s="1" t="s">
        <v>37</v>
      </c>
    </row>
    <row r="22" spans="1:26">
      <c r="A22" s="13" t="s">
        <v>2154</v>
      </c>
      <c r="B22" s="13" t="s">
        <v>2155</v>
      </c>
      <c r="C22" s="13" t="str">
        <f t="shared" si="0"/>
        <v>Amstelveen</v>
      </c>
      <c r="D22" s="13" t="s">
        <v>2066</v>
      </c>
      <c r="E22" s="13" t="s">
        <v>2156</v>
      </c>
      <c r="F22" s="13" t="s">
        <v>2157</v>
      </c>
      <c r="G22" s="13" t="s">
        <v>2158</v>
      </c>
      <c r="H22" s="14">
        <v>52.310851999999997</v>
      </c>
      <c r="I22" s="14">
        <v>4.856992</v>
      </c>
      <c r="J22" s="13" t="s">
        <v>2070</v>
      </c>
      <c r="K22" s="13" t="s">
        <v>69</v>
      </c>
      <c r="L22" s="13" t="s">
        <v>2072</v>
      </c>
      <c r="M22" s="13">
        <v>11.04</v>
      </c>
      <c r="N22" s="13">
        <v>16</v>
      </c>
      <c r="O22" s="13">
        <v>230</v>
      </c>
      <c r="P22" s="13" t="s">
        <v>2159</v>
      </c>
      <c r="Q22" s="15" t="b">
        <v>1</v>
      </c>
      <c r="R22" s="15" t="b">
        <v>1</v>
      </c>
      <c r="S22" s="13">
        <f>2025-Table1[[#This Row],[Year installed]]</f>
        <v>3</v>
      </c>
      <c r="T22" s="13">
        <f>YEAR(Table1[[#This Row],[Date installed]])</f>
        <v>2022</v>
      </c>
      <c r="U22" s="17">
        <v>44818</v>
      </c>
      <c r="V22" s="17">
        <v>44818</v>
      </c>
      <c r="W22" s="17">
        <v>45763</v>
      </c>
      <c r="X22" s="17">
        <v>45763</v>
      </c>
      <c r="Y22" s="13" t="s">
        <v>2074</v>
      </c>
      <c r="Z22" s="1" t="s">
        <v>37</v>
      </c>
    </row>
    <row r="23" spans="1:26">
      <c r="A23" s="13" t="s">
        <v>2160</v>
      </c>
      <c r="B23" s="13" t="s">
        <v>2161</v>
      </c>
      <c r="C23" s="13" t="str">
        <f t="shared" si="0"/>
        <v>Amstelveen</v>
      </c>
      <c r="D23" s="13" t="s">
        <v>2066</v>
      </c>
      <c r="E23" s="13" t="s">
        <v>2156</v>
      </c>
      <c r="F23" s="13" t="s">
        <v>2162</v>
      </c>
      <c r="G23" s="13" t="s">
        <v>2163</v>
      </c>
      <c r="H23" s="14">
        <v>52.282350999999998</v>
      </c>
      <c r="I23" s="14">
        <v>4.8274900000000001</v>
      </c>
      <c r="J23" s="13" t="s">
        <v>2070</v>
      </c>
      <c r="K23" s="13" t="s">
        <v>2071</v>
      </c>
      <c r="L23" s="13" t="s">
        <v>2072</v>
      </c>
      <c r="M23" s="13">
        <v>11.04</v>
      </c>
      <c r="N23" s="13">
        <v>16</v>
      </c>
      <c r="O23" s="13">
        <v>230</v>
      </c>
      <c r="P23" s="13" t="s">
        <v>2164</v>
      </c>
      <c r="Q23" s="15" t="b">
        <v>1</v>
      </c>
      <c r="R23" s="15" t="b">
        <v>1</v>
      </c>
      <c r="S23" s="13">
        <f>2025-Table1[[#This Row],[Year installed]]</f>
        <v>11</v>
      </c>
      <c r="T23" s="13">
        <f>YEAR(Table1[[#This Row],[Date installed]])</f>
        <v>2014</v>
      </c>
      <c r="U23" s="17">
        <v>41673.041666666664</v>
      </c>
      <c r="V23" s="17">
        <v>44608</v>
      </c>
      <c r="W23" s="17">
        <v>45763</v>
      </c>
      <c r="X23" s="17">
        <v>45763</v>
      </c>
      <c r="Y23" s="13" t="s">
        <v>2074</v>
      </c>
      <c r="Z23" s="1" t="s">
        <v>37</v>
      </c>
    </row>
    <row r="24" spans="1:26">
      <c r="A24" s="13" t="s">
        <v>2165</v>
      </c>
      <c r="B24" s="13" t="s">
        <v>2166</v>
      </c>
      <c r="C24" s="13" t="str">
        <f t="shared" si="0"/>
        <v>Amstelveen</v>
      </c>
      <c r="D24" s="13" t="s">
        <v>2066</v>
      </c>
      <c r="E24" s="13" t="s">
        <v>2156</v>
      </c>
      <c r="F24" s="13" t="s">
        <v>2167</v>
      </c>
      <c r="G24" s="13" t="s">
        <v>2168</v>
      </c>
      <c r="H24" s="14">
        <v>52.279043999999999</v>
      </c>
      <c r="I24" s="14">
        <v>4.8640809999999997</v>
      </c>
      <c r="J24" s="13" t="s">
        <v>2070</v>
      </c>
      <c r="K24" s="13" t="s">
        <v>2071</v>
      </c>
      <c r="L24" s="13" t="s">
        <v>2072</v>
      </c>
      <c r="M24" s="13">
        <v>11.04</v>
      </c>
      <c r="N24" s="13">
        <v>16</v>
      </c>
      <c r="O24" s="13">
        <v>230</v>
      </c>
      <c r="P24" s="13" t="s">
        <v>2169</v>
      </c>
      <c r="Q24" s="15" t="b">
        <v>1</v>
      </c>
      <c r="R24" s="15" t="b">
        <v>1</v>
      </c>
      <c r="S24" s="13">
        <f>2025-Table1[[#This Row],[Year installed]]</f>
        <v>11</v>
      </c>
      <c r="T24" s="13">
        <f>YEAR(Table1[[#This Row],[Date installed]])</f>
        <v>2014</v>
      </c>
      <c r="U24" s="17">
        <v>41676.041666666664</v>
      </c>
      <c r="V24" s="17">
        <v>44503</v>
      </c>
      <c r="W24" s="17">
        <v>45763</v>
      </c>
      <c r="X24" s="17">
        <v>45736</v>
      </c>
      <c r="Y24" s="13" t="s">
        <v>2074</v>
      </c>
      <c r="Z24" s="1" t="s">
        <v>37</v>
      </c>
    </row>
    <row r="25" spans="1:26">
      <c r="A25" s="13" t="s">
        <v>2170</v>
      </c>
      <c r="B25" s="13" t="s">
        <v>2171</v>
      </c>
      <c r="C25" s="13" t="str">
        <f t="shared" si="0"/>
        <v>Amstelveen</v>
      </c>
      <c r="D25" s="13" t="s">
        <v>2066</v>
      </c>
      <c r="E25" s="13" t="s">
        <v>2156</v>
      </c>
      <c r="F25" s="13" t="s">
        <v>2172</v>
      </c>
      <c r="G25" s="13" t="s">
        <v>2173</v>
      </c>
      <c r="H25" s="14">
        <v>52.316482000000001</v>
      </c>
      <c r="I25" s="14">
        <v>4.8753380000000002</v>
      </c>
      <c r="J25" s="13" t="s">
        <v>2070</v>
      </c>
      <c r="K25" s="13" t="s">
        <v>2071</v>
      </c>
      <c r="L25" s="13" t="s">
        <v>2072</v>
      </c>
      <c r="M25" s="13">
        <v>11.04</v>
      </c>
      <c r="N25" s="13">
        <v>16</v>
      </c>
      <c r="O25" s="13">
        <v>230</v>
      </c>
      <c r="P25" s="13" t="s">
        <v>2111</v>
      </c>
      <c r="Q25" s="15" t="b">
        <v>1</v>
      </c>
      <c r="R25" s="15" t="b">
        <v>1</v>
      </c>
      <c r="S25" s="13">
        <f>2025-Table1[[#This Row],[Year installed]]</f>
        <v>11</v>
      </c>
      <c r="T25" s="13">
        <f>YEAR(Table1[[#This Row],[Date installed]])</f>
        <v>2014</v>
      </c>
      <c r="U25" s="17">
        <v>41674.041666666664</v>
      </c>
      <c r="V25" s="17">
        <v>44503</v>
      </c>
      <c r="W25" s="17">
        <v>45763</v>
      </c>
      <c r="X25" s="17">
        <v>45762</v>
      </c>
      <c r="Y25" s="13" t="s">
        <v>2074</v>
      </c>
      <c r="Z25" s="1" t="s">
        <v>37</v>
      </c>
    </row>
    <row r="26" spans="1:26">
      <c r="A26" s="13" t="s">
        <v>2174</v>
      </c>
      <c r="B26" s="13" t="s">
        <v>2175</v>
      </c>
      <c r="C26" s="13" t="str">
        <f t="shared" si="0"/>
        <v>Amstelveen</v>
      </c>
      <c r="D26" s="13" t="s">
        <v>2066</v>
      </c>
      <c r="E26" s="13" t="s">
        <v>2156</v>
      </c>
      <c r="F26" s="13" t="s">
        <v>2176</v>
      </c>
      <c r="G26" s="13" t="s">
        <v>2177</v>
      </c>
      <c r="H26" s="14">
        <v>52.282418</v>
      </c>
      <c r="I26" s="14">
        <v>4.8512209999999998</v>
      </c>
      <c r="J26" s="13" t="s">
        <v>2070</v>
      </c>
      <c r="K26" s="13" t="s">
        <v>2071</v>
      </c>
      <c r="L26" s="13" t="s">
        <v>2072</v>
      </c>
      <c r="M26" s="13">
        <v>11.04</v>
      </c>
      <c r="N26" s="13">
        <v>16</v>
      </c>
      <c r="O26" s="13">
        <v>230</v>
      </c>
      <c r="P26" s="13" t="s">
        <v>2121</v>
      </c>
      <c r="Q26" s="15" t="b">
        <v>1</v>
      </c>
      <c r="R26" s="15" t="b">
        <v>1</v>
      </c>
      <c r="S26" s="13">
        <f>2025-Table1[[#This Row],[Year installed]]</f>
        <v>11</v>
      </c>
      <c r="T26" s="13">
        <f>YEAR(Table1[[#This Row],[Date installed]])</f>
        <v>2014</v>
      </c>
      <c r="U26" s="17">
        <v>41696.041666666664</v>
      </c>
      <c r="V26" s="17">
        <v>44503</v>
      </c>
      <c r="W26" s="17">
        <v>45763</v>
      </c>
      <c r="X26" s="17">
        <v>45754</v>
      </c>
      <c r="Y26" s="13" t="s">
        <v>2074</v>
      </c>
      <c r="Z26" s="1" t="s">
        <v>37</v>
      </c>
    </row>
    <row r="27" spans="1:26">
      <c r="A27" s="13" t="s">
        <v>2178</v>
      </c>
      <c r="B27" s="13" t="s">
        <v>2179</v>
      </c>
      <c r="C27" s="13" t="str">
        <f t="shared" si="0"/>
        <v>Amstelveen</v>
      </c>
      <c r="D27" s="13" t="s">
        <v>2066</v>
      </c>
      <c r="E27" s="13" t="s">
        <v>2156</v>
      </c>
      <c r="F27" s="13" t="s">
        <v>2180</v>
      </c>
      <c r="G27" s="13" t="s">
        <v>2181</v>
      </c>
      <c r="H27" s="14">
        <v>52.27704</v>
      </c>
      <c r="I27" s="14">
        <v>4.8163739999999997</v>
      </c>
      <c r="J27" s="13" t="s">
        <v>2070</v>
      </c>
      <c r="K27" s="13" t="s">
        <v>2071</v>
      </c>
      <c r="L27" s="13" t="s">
        <v>2072</v>
      </c>
      <c r="M27" s="13">
        <v>11.04</v>
      </c>
      <c r="N27" s="13">
        <v>16</v>
      </c>
      <c r="O27" s="13">
        <v>230</v>
      </c>
      <c r="P27" s="13" t="s">
        <v>2073</v>
      </c>
      <c r="Q27" s="15" t="b">
        <v>1</v>
      </c>
      <c r="R27" s="15" t="b">
        <v>1</v>
      </c>
      <c r="S27" s="13">
        <f>2025-Table1[[#This Row],[Year installed]]</f>
        <v>11</v>
      </c>
      <c r="T27" s="13">
        <f>YEAR(Table1[[#This Row],[Date installed]])</f>
        <v>2014</v>
      </c>
      <c r="U27" s="17">
        <v>41686.041666666664</v>
      </c>
      <c r="V27" s="17">
        <v>44606</v>
      </c>
      <c r="W27" s="17">
        <v>45763</v>
      </c>
      <c r="X27" s="17">
        <v>45763</v>
      </c>
      <c r="Y27" s="13" t="s">
        <v>2074</v>
      </c>
      <c r="Z27" s="1" t="s">
        <v>37</v>
      </c>
    </row>
    <row r="28" spans="1:26">
      <c r="A28" s="13" t="s">
        <v>2182</v>
      </c>
      <c r="B28" s="13" t="s">
        <v>2183</v>
      </c>
      <c r="C28" s="13" t="str">
        <f t="shared" si="0"/>
        <v>Amstelveen</v>
      </c>
      <c r="D28" s="13" t="s">
        <v>2066</v>
      </c>
      <c r="E28" s="13" t="s">
        <v>2156</v>
      </c>
      <c r="F28" s="13" t="s">
        <v>2184</v>
      </c>
      <c r="G28" s="13" t="s">
        <v>2185</v>
      </c>
      <c r="H28" s="14">
        <v>52.279502000000001</v>
      </c>
      <c r="I28" s="14">
        <v>4.862762</v>
      </c>
      <c r="J28" s="13" t="s">
        <v>2070</v>
      </c>
      <c r="K28" s="13" t="s">
        <v>2071</v>
      </c>
      <c r="L28" s="13" t="s">
        <v>2072</v>
      </c>
      <c r="M28" s="13">
        <v>11.04</v>
      </c>
      <c r="N28" s="13">
        <v>16</v>
      </c>
      <c r="O28" s="13">
        <v>230</v>
      </c>
      <c r="P28" s="13" t="s">
        <v>2073</v>
      </c>
      <c r="Q28" s="15" t="b">
        <v>1</v>
      </c>
      <c r="R28" s="15" t="b">
        <v>1</v>
      </c>
      <c r="S28" s="13">
        <f>2025-Table1[[#This Row],[Year installed]]</f>
        <v>11</v>
      </c>
      <c r="T28" s="13">
        <f>YEAR(Table1[[#This Row],[Date installed]])</f>
        <v>2014</v>
      </c>
      <c r="U28" s="17">
        <v>41656.041666666664</v>
      </c>
      <c r="V28" s="17">
        <v>44503</v>
      </c>
      <c r="W28" s="17">
        <v>45763</v>
      </c>
      <c r="X28" s="17">
        <v>45763</v>
      </c>
      <c r="Y28" s="13" t="s">
        <v>2074</v>
      </c>
      <c r="Z28" s="1" t="s">
        <v>37</v>
      </c>
    </row>
    <row r="29" spans="1:26">
      <c r="A29" s="13" t="s">
        <v>2186</v>
      </c>
      <c r="B29" s="13" t="s">
        <v>2187</v>
      </c>
      <c r="C29" s="13" t="str">
        <f t="shared" si="0"/>
        <v>Amstelveen</v>
      </c>
      <c r="D29" s="13" t="s">
        <v>2066</v>
      </c>
      <c r="E29" s="13" t="s">
        <v>2156</v>
      </c>
      <c r="F29" s="13" t="s">
        <v>2188</v>
      </c>
      <c r="G29" s="13" t="s">
        <v>2189</v>
      </c>
      <c r="H29" s="14">
        <v>52.315801999999998</v>
      </c>
      <c r="I29" s="14">
        <v>4.8472359999999997</v>
      </c>
      <c r="J29" s="13" t="s">
        <v>2070</v>
      </c>
      <c r="K29" s="13" t="s">
        <v>2071</v>
      </c>
      <c r="L29" s="13" t="s">
        <v>2190</v>
      </c>
      <c r="M29" s="13">
        <v>3.68</v>
      </c>
      <c r="N29" s="13">
        <v>16</v>
      </c>
      <c r="O29" s="13">
        <v>230</v>
      </c>
      <c r="P29" s="13" t="s">
        <v>2121</v>
      </c>
      <c r="Q29" s="15" t="b">
        <v>1</v>
      </c>
      <c r="R29" s="15" t="b">
        <v>1</v>
      </c>
      <c r="S29" s="13">
        <f>2025-Table1[[#This Row],[Year installed]]</f>
        <v>11</v>
      </c>
      <c r="T29" s="13">
        <f>YEAR(Table1[[#This Row],[Date installed]])</f>
        <v>2014</v>
      </c>
      <c r="U29" s="17">
        <v>41678.041666666664</v>
      </c>
      <c r="V29" s="17">
        <v>44503</v>
      </c>
      <c r="W29" s="17">
        <v>45763</v>
      </c>
      <c r="X29" s="17">
        <v>45763</v>
      </c>
      <c r="Y29" s="13" t="s">
        <v>2074</v>
      </c>
      <c r="Z29" s="1" t="s">
        <v>37</v>
      </c>
    </row>
    <row r="30" spans="1:26">
      <c r="A30" s="13" t="s">
        <v>2191</v>
      </c>
      <c r="B30" s="13" t="s">
        <v>2192</v>
      </c>
      <c r="C30" s="13" t="str">
        <f t="shared" si="0"/>
        <v>Amstelveen</v>
      </c>
      <c r="D30" s="13" t="s">
        <v>2066</v>
      </c>
      <c r="E30" s="13" t="s">
        <v>2156</v>
      </c>
      <c r="F30" s="13" t="s">
        <v>2193</v>
      </c>
      <c r="G30" s="13" t="s">
        <v>2194</v>
      </c>
      <c r="H30" s="14">
        <v>52.317242999999998</v>
      </c>
      <c r="I30" s="14">
        <v>4.8592659999999999</v>
      </c>
      <c r="J30" s="13" t="s">
        <v>2070</v>
      </c>
      <c r="K30" s="13" t="s">
        <v>2071</v>
      </c>
      <c r="L30" s="13" t="s">
        <v>2072</v>
      </c>
      <c r="M30" s="13">
        <v>11.04</v>
      </c>
      <c r="N30" s="13">
        <v>16</v>
      </c>
      <c r="O30" s="13">
        <v>230</v>
      </c>
      <c r="P30" s="13" t="s">
        <v>2073</v>
      </c>
      <c r="Q30" s="15" t="b">
        <v>1</v>
      </c>
      <c r="R30" s="15" t="b">
        <v>1</v>
      </c>
      <c r="S30" s="13">
        <f>2025-Table1[[#This Row],[Year installed]]</f>
        <v>11</v>
      </c>
      <c r="T30" s="13">
        <f>YEAR(Table1[[#This Row],[Date installed]])</f>
        <v>2014</v>
      </c>
      <c r="U30" s="17">
        <v>41677.041666666664</v>
      </c>
      <c r="V30" s="17">
        <v>44503</v>
      </c>
      <c r="W30" s="17">
        <v>45763</v>
      </c>
      <c r="X30" s="17">
        <v>45763</v>
      </c>
      <c r="Y30" s="13" t="s">
        <v>2074</v>
      </c>
      <c r="Z30" s="1" t="s">
        <v>37</v>
      </c>
    </row>
    <row r="31" spans="1:26">
      <c r="A31" s="13" t="s">
        <v>2195</v>
      </c>
      <c r="B31" s="13" t="s">
        <v>2196</v>
      </c>
      <c r="C31" s="13" t="str">
        <f t="shared" si="0"/>
        <v>Amstelveen</v>
      </c>
      <c r="D31" s="13" t="s">
        <v>2066</v>
      </c>
      <c r="E31" s="13" t="s">
        <v>2156</v>
      </c>
      <c r="F31" s="13" t="s">
        <v>2197</v>
      </c>
      <c r="G31" s="13" t="s">
        <v>2198</v>
      </c>
      <c r="H31" s="14">
        <v>52.314197</v>
      </c>
      <c r="I31" s="14">
        <v>4.8737729999999999</v>
      </c>
      <c r="J31" s="13" t="s">
        <v>2070</v>
      </c>
      <c r="K31" s="13" t="s">
        <v>2071</v>
      </c>
      <c r="L31" s="13" t="s">
        <v>2072</v>
      </c>
      <c r="M31" s="13">
        <v>11.04</v>
      </c>
      <c r="N31" s="13">
        <v>16</v>
      </c>
      <c r="O31" s="13">
        <v>230</v>
      </c>
      <c r="P31" s="13" t="s">
        <v>2121</v>
      </c>
      <c r="Q31" s="15" t="b">
        <v>1</v>
      </c>
      <c r="R31" s="15" t="b">
        <v>1</v>
      </c>
      <c r="S31" s="13">
        <f>2025-Table1[[#This Row],[Year installed]]</f>
        <v>11</v>
      </c>
      <c r="T31" s="13">
        <f>YEAR(Table1[[#This Row],[Date installed]])</f>
        <v>2014</v>
      </c>
      <c r="U31" s="17">
        <v>41656.041666666664</v>
      </c>
      <c r="V31" s="17">
        <v>44503</v>
      </c>
      <c r="W31" s="17">
        <v>45763</v>
      </c>
      <c r="X31" s="17">
        <v>45555</v>
      </c>
      <c r="Y31" s="13" t="s">
        <v>2074</v>
      </c>
      <c r="Z31" s="1" t="s">
        <v>37</v>
      </c>
    </row>
    <row r="32" spans="1:26">
      <c r="A32" s="13" t="s">
        <v>2199</v>
      </c>
      <c r="B32" s="13" t="s">
        <v>2200</v>
      </c>
      <c r="C32" s="13" t="str">
        <f t="shared" si="0"/>
        <v>Amstelveen</v>
      </c>
      <c r="D32" s="13" t="s">
        <v>2066</v>
      </c>
      <c r="E32" s="13" t="s">
        <v>2156</v>
      </c>
      <c r="F32" s="13" t="s">
        <v>2201</v>
      </c>
      <c r="G32" s="13" t="s">
        <v>2202</v>
      </c>
      <c r="H32" s="14">
        <v>52.305104</v>
      </c>
      <c r="I32" s="14">
        <v>4.8510260000000001</v>
      </c>
      <c r="J32" s="13" t="s">
        <v>2070</v>
      </c>
      <c r="K32" s="13" t="s">
        <v>2071</v>
      </c>
      <c r="L32" s="13" t="s">
        <v>2072</v>
      </c>
      <c r="M32" s="13">
        <v>11.04</v>
      </c>
      <c r="N32" s="13">
        <v>16</v>
      </c>
      <c r="O32" s="13">
        <v>230</v>
      </c>
      <c r="P32" s="13" t="s">
        <v>2073</v>
      </c>
      <c r="Q32" s="15" t="b">
        <v>1</v>
      </c>
      <c r="R32" s="15" t="b">
        <v>1</v>
      </c>
      <c r="S32" s="13">
        <f>2025-Table1[[#This Row],[Year installed]]</f>
        <v>11</v>
      </c>
      <c r="T32" s="13">
        <f>YEAR(Table1[[#This Row],[Date installed]])</f>
        <v>2014</v>
      </c>
      <c r="U32" s="17">
        <v>41663.041666666664</v>
      </c>
      <c r="V32" s="17">
        <v>44503</v>
      </c>
      <c r="W32" s="17">
        <v>45763</v>
      </c>
      <c r="X32" s="17">
        <v>45760</v>
      </c>
      <c r="Y32" s="13" t="s">
        <v>2074</v>
      </c>
      <c r="Z32" s="1" t="s">
        <v>37</v>
      </c>
    </row>
    <row r="33" spans="1:26">
      <c r="A33" s="13" t="s">
        <v>2203</v>
      </c>
      <c r="B33" s="13" t="s">
        <v>2204</v>
      </c>
      <c r="C33" s="13" t="str">
        <f t="shared" si="0"/>
        <v>Amstelveen</v>
      </c>
      <c r="D33" s="13" t="s">
        <v>2066</v>
      </c>
      <c r="E33" s="13" t="s">
        <v>2156</v>
      </c>
      <c r="F33" s="13" t="s">
        <v>2205</v>
      </c>
      <c r="G33" s="13" t="s">
        <v>2206</v>
      </c>
      <c r="H33" s="14">
        <v>52.277383999999998</v>
      </c>
      <c r="I33" s="14">
        <v>4.8131579999999996</v>
      </c>
      <c r="J33" s="13" t="s">
        <v>2070</v>
      </c>
      <c r="K33" s="13" t="s">
        <v>2071</v>
      </c>
      <c r="L33" s="13" t="s">
        <v>2072</v>
      </c>
      <c r="M33" s="13">
        <v>11.04</v>
      </c>
      <c r="N33" s="13">
        <v>16</v>
      </c>
      <c r="O33" s="13">
        <v>230</v>
      </c>
      <c r="P33" s="13" t="s">
        <v>2121</v>
      </c>
      <c r="Q33" s="15" t="b">
        <v>1</v>
      </c>
      <c r="R33" s="15" t="b">
        <v>1</v>
      </c>
      <c r="S33" s="13">
        <f>2025-Table1[[#This Row],[Year installed]]</f>
        <v>11</v>
      </c>
      <c r="T33" s="13">
        <f>YEAR(Table1[[#This Row],[Date installed]])</f>
        <v>2014</v>
      </c>
      <c r="U33" s="17">
        <v>41667.041666666664</v>
      </c>
      <c r="V33" s="17">
        <v>44503</v>
      </c>
      <c r="W33" s="17">
        <v>45763</v>
      </c>
      <c r="X33" s="17">
        <v>45763</v>
      </c>
      <c r="Y33" s="13" t="s">
        <v>2074</v>
      </c>
      <c r="Z33" s="1" t="s">
        <v>37</v>
      </c>
    </row>
    <row r="34" spans="1:26">
      <c r="A34" s="13" t="s">
        <v>2207</v>
      </c>
      <c r="B34" s="13" t="s">
        <v>2208</v>
      </c>
      <c r="C34" s="13" t="str">
        <f t="shared" si="0"/>
        <v>Amstelveen</v>
      </c>
      <c r="D34" s="13" t="s">
        <v>2066</v>
      </c>
      <c r="E34" s="13" t="s">
        <v>2156</v>
      </c>
      <c r="F34" s="13" t="s">
        <v>2209</v>
      </c>
      <c r="G34" s="13" t="s">
        <v>2210</v>
      </c>
      <c r="H34" s="14">
        <v>52.282440999999999</v>
      </c>
      <c r="I34" s="14">
        <v>4.8198619999999996</v>
      </c>
      <c r="J34" s="13" t="s">
        <v>2070</v>
      </c>
      <c r="K34" s="13" t="s">
        <v>2071</v>
      </c>
      <c r="L34" s="13" t="s">
        <v>2072</v>
      </c>
      <c r="M34" s="13">
        <v>11.04</v>
      </c>
      <c r="N34" s="13">
        <v>16</v>
      </c>
      <c r="O34" s="13">
        <v>230</v>
      </c>
      <c r="P34" s="13" t="s">
        <v>2073</v>
      </c>
      <c r="Q34" s="15" t="b">
        <v>1</v>
      </c>
      <c r="R34" s="15" t="b">
        <v>1</v>
      </c>
      <c r="S34" s="13">
        <f>2025-Table1[[#This Row],[Year installed]]</f>
        <v>11</v>
      </c>
      <c r="T34" s="13">
        <f>YEAR(Table1[[#This Row],[Date installed]])</f>
        <v>2014</v>
      </c>
      <c r="U34" s="17">
        <v>41667.041666666664</v>
      </c>
      <c r="V34" s="17">
        <v>44503</v>
      </c>
      <c r="W34" s="17">
        <v>45763</v>
      </c>
      <c r="X34" s="17">
        <v>45763</v>
      </c>
      <c r="Y34" s="13" t="s">
        <v>2074</v>
      </c>
      <c r="Z34" s="1" t="s">
        <v>37</v>
      </c>
    </row>
    <row r="35" spans="1:26">
      <c r="A35" s="13" t="s">
        <v>2211</v>
      </c>
      <c r="B35" s="13" t="s">
        <v>2212</v>
      </c>
      <c r="C35" s="13" t="str">
        <f t="shared" si="0"/>
        <v>Amstelveen</v>
      </c>
      <c r="D35" s="13" t="s">
        <v>2066</v>
      </c>
      <c r="E35" s="13" t="s">
        <v>2156</v>
      </c>
      <c r="F35" s="13" t="s">
        <v>2213</v>
      </c>
      <c r="G35" s="13" t="s">
        <v>2214</v>
      </c>
      <c r="H35" s="14">
        <v>52.314283000000003</v>
      </c>
      <c r="I35" s="14">
        <v>4.869961</v>
      </c>
      <c r="J35" s="13" t="s">
        <v>2070</v>
      </c>
      <c r="K35" s="13" t="s">
        <v>2071</v>
      </c>
      <c r="L35" s="13" t="s">
        <v>2072</v>
      </c>
      <c r="M35" s="13">
        <v>11.04</v>
      </c>
      <c r="N35" s="13">
        <v>16</v>
      </c>
      <c r="O35" s="13">
        <v>230</v>
      </c>
      <c r="P35" s="13" t="s">
        <v>2073</v>
      </c>
      <c r="Q35" s="15" t="b">
        <v>1</v>
      </c>
      <c r="R35" s="15" t="b">
        <v>1</v>
      </c>
      <c r="S35" s="13">
        <f>2025-Table1[[#This Row],[Year installed]]</f>
        <v>11</v>
      </c>
      <c r="T35" s="13">
        <f>YEAR(Table1[[#This Row],[Date installed]])</f>
        <v>2014</v>
      </c>
      <c r="U35" s="17">
        <v>41761.083333333336</v>
      </c>
      <c r="V35" s="17">
        <v>44503</v>
      </c>
      <c r="W35" s="17">
        <v>45763</v>
      </c>
      <c r="X35" s="17">
        <v>45763</v>
      </c>
      <c r="Y35" s="13" t="s">
        <v>2074</v>
      </c>
      <c r="Z35" s="1" t="s">
        <v>37</v>
      </c>
    </row>
    <row r="36" spans="1:26">
      <c r="A36" s="13" t="s">
        <v>2215</v>
      </c>
      <c r="B36" s="13" t="s">
        <v>2216</v>
      </c>
      <c r="C36" s="13" t="str">
        <f t="shared" si="0"/>
        <v>Amstelveen</v>
      </c>
      <c r="D36" s="13" t="s">
        <v>2066</v>
      </c>
      <c r="E36" s="13" t="s">
        <v>2156</v>
      </c>
      <c r="F36" s="13" t="s">
        <v>2217</v>
      </c>
      <c r="G36" s="13" t="s">
        <v>2218</v>
      </c>
      <c r="H36" s="14">
        <v>52.299571</v>
      </c>
      <c r="I36" s="14">
        <v>4.856185</v>
      </c>
      <c r="J36" s="13" t="s">
        <v>2070</v>
      </c>
      <c r="K36" s="13" t="s">
        <v>2071</v>
      </c>
      <c r="L36" s="13" t="s">
        <v>2072</v>
      </c>
      <c r="M36" s="13">
        <v>11.04</v>
      </c>
      <c r="N36" s="13">
        <v>16</v>
      </c>
      <c r="O36" s="13">
        <v>230</v>
      </c>
      <c r="P36" s="13" t="s">
        <v>2073</v>
      </c>
      <c r="Q36" s="15" t="b">
        <v>1</v>
      </c>
      <c r="R36" s="15" t="b">
        <v>1</v>
      </c>
      <c r="S36" s="13">
        <f>2025-Table1[[#This Row],[Year installed]]</f>
        <v>11</v>
      </c>
      <c r="T36" s="13">
        <f>YEAR(Table1[[#This Row],[Date installed]])</f>
        <v>2014</v>
      </c>
      <c r="U36" s="17">
        <v>41807.083333333336</v>
      </c>
      <c r="V36" s="17">
        <v>44503</v>
      </c>
      <c r="W36" s="17">
        <v>45763</v>
      </c>
      <c r="X36" s="17">
        <v>45763</v>
      </c>
      <c r="Y36" s="13" t="s">
        <v>2074</v>
      </c>
      <c r="Z36" s="1" t="s">
        <v>37</v>
      </c>
    </row>
    <row r="37" spans="1:26">
      <c r="A37" s="13" t="s">
        <v>2219</v>
      </c>
      <c r="B37" s="13" t="s">
        <v>2220</v>
      </c>
      <c r="C37" s="13" t="str">
        <f t="shared" si="0"/>
        <v>Amstelveen</v>
      </c>
      <c r="D37" s="13" t="s">
        <v>2066</v>
      </c>
      <c r="E37" s="13" t="s">
        <v>2156</v>
      </c>
      <c r="F37" s="13" t="s">
        <v>2221</v>
      </c>
      <c r="G37" s="13" t="s">
        <v>2222</v>
      </c>
      <c r="H37" s="14">
        <v>52.292526000000002</v>
      </c>
      <c r="I37" s="14">
        <v>4.8368580000000003</v>
      </c>
      <c r="J37" s="13" t="s">
        <v>2070</v>
      </c>
      <c r="K37" s="13" t="s">
        <v>2071</v>
      </c>
      <c r="L37" s="13" t="s">
        <v>2072</v>
      </c>
      <c r="M37" s="13">
        <v>11.04</v>
      </c>
      <c r="N37" s="13">
        <v>16</v>
      </c>
      <c r="O37" s="13">
        <v>230</v>
      </c>
      <c r="P37" s="13" t="s">
        <v>2121</v>
      </c>
      <c r="Q37" s="15" t="b">
        <v>1</v>
      </c>
      <c r="R37" s="15" t="b">
        <v>1</v>
      </c>
      <c r="S37" s="13">
        <f>2025-Table1[[#This Row],[Year installed]]</f>
        <v>11</v>
      </c>
      <c r="T37" s="13">
        <f>YEAR(Table1[[#This Row],[Date installed]])</f>
        <v>2014</v>
      </c>
      <c r="U37" s="17">
        <v>41809.083333333336</v>
      </c>
      <c r="V37" s="17">
        <v>44503</v>
      </c>
      <c r="W37" s="17">
        <v>45763</v>
      </c>
      <c r="X37" s="17">
        <v>45742</v>
      </c>
      <c r="Y37" s="13" t="s">
        <v>2074</v>
      </c>
      <c r="Z37" s="1" t="s">
        <v>37</v>
      </c>
    </row>
    <row r="38" spans="1:26">
      <c r="A38" s="13" t="s">
        <v>2223</v>
      </c>
      <c r="B38" s="13" t="s">
        <v>2224</v>
      </c>
      <c r="C38" s="13" t="str">
        <f t="shared" si="0"/>
        <v>Amstelveen</v>
      </c>
      <c r="D38" s="13" t="s">
        <v>2066</v>
      </c>
      <c r="E38" s="13" t="s">
        <v>2156</v>
      </c>
      <c r="F38" s="13" t="s">
        <v>2225</v>
      </c>
      <c r="G38" s="13" t="s">
        <v>2226</v>
      </c>
      <c r="H38" s="14">
        <v>52.282865000000001</v>
      </c>
      <c r="I38" s="14">
        <v>4.8207890000000004</v>
      </c>
      <c r="J38" s="13" t="s">
        <v>2070</v>
      </c>
      <c r="K38" s="13" t="s">
        <v>2071</v>
      </c>
      <c r="L38" s="13" t="s">
        <v>2072</v>
      </c>
      <c r="M38" s="13">
        <v>11.04</v>
      </c>
      <c r="N38" s="13">
        <v>16</v>
      </c>
      <c r="O38" s="13">
        <v>230</v>
      </c>
      <c r="P38" s="13" t="s">
        <v>2073</v>
      </c>
      <c r="Q38" s="15" t="b">
        <v>1</v>
      </c>
      <c r="R38" s="15" t="b">
        <v>1</v>
      </c>
      <c r="S38" s="13">
        <f>2025-Table1[[#This Row],[Year installed]]</f>
        <v>11</v>
      </c>
      <c r="T38" s="13">
        <f>YEAR(Table1[[#This Row],[Date installed]])</f>
        <v>2014</v>
      </c>
      <c r="U38" s="17">
        <v>41901.083333333336</v>
      </c>
      <c r="V38" s="17">
        <v>44503</v>
      </c>
      <c r="W38" s="17">
        <v>45763</v>
      </c>
      <c r="X38" s="17">
        <v>45763</v>
      </c>
      <c r="Y38" s="13" t="s">
        <v>2074</v>
      </c>
      <c r="Z38" s="1" t="s">
        <v>37</v>
      </c>
    </row>
    <row r="39" spans="1:26">
      <c r="A39" s="13" t="s">
        <v>2227</v>
      </c>
      <c r="B39" s="13" t="s">
        <v>2228</v>
      </c>
      <c r="C39" s="13" t="str">
        <f t="shared" si="0"/>
        <v>Amstelveen</v>
      </c>
      <c r="D39" s="13" t="s">
        <v>2066</v>
      </c>
      <c r="E39" s="13" t="s">
        <v>2156</v>
      </c>
      <c r="F39" s="13" t="s">
        <v>2229</v>
      </c>
      <c r="G39" s="13" t="s">
        <v>2230</v>
      </c>
      <c r="H39" s="14">
        <v>52.29871</v>
      </c>
      <c r="I39" s="14">
        <v>4.8505010000000004</v>
      </c>
      <c r="J39" s="13" t="s">
        <v>2070</v>
      </c>
      <c r="K39" s="13" t="s">
        <v>2071</v>
      </c>
      <c r="L39" s="13" t="s">
        <v>2072</v>
      </c>
      <c r="M39" s="13">
        <v>11.04</v>
      </c>
      <c r="N39" s="13">
        <v>16</v>
      </c>
      <c r="O39" s="13">
        <v>230</v>
      </c>
      <c r="P39" s="13" t="s">
        <v>2073</v>
      </c>
      <c r="Q39" s="15" t="b">
        <v>1</v>
      </c>
      <c r="R39" s="15" t="b">
        <v>1</v>
      </c>
      <c r="S39" s="13">
        <f>2025-Table1[[#This Row],[Year installed]]</f>
        <v>11</v>
      </c>
      <c r="T39" s="13">
        <f>YEAR(Table1[[#This Row],[Date installed]])</f>
        <v>2014</v>
      </c>
      <c r="U39" s="17">
        <v>41897.083333333336</v>
      </c>
      <c r="V39" s="17">
        <v>44503</v>
      </c>
      <c r="W39" s="17">
        <v>45763</v>
      </c>
      <c r="X39" s="17">
        <v>45763</v>
      </c>
      <c r="Y39" s="13" t="s">
        <v>2074</v>
      </c>
      <c r="Z39" s="1" t="s">
        <v>37</v>
      </c>
    </row>
    <row r="40" spans="1:26">
      <c r="A40" s="13" t="s">
        <v>2231</v>
      </c>
      <c r="B40" s="13" t="s">
        <v>2232</v>
      </c>
      <c r="C40" s="13" t="str">
        <f t="shared" si="0"/>
        <v>Amstelveen</v>
      </c>
      <c r="D40" s="13" t="s">
        <v>2066</v>
      </c>
      <c r="E40" s="13" t="s">
        <v>2156</v>
      </c>
      <c r="F40" s="13" t="s">
        <v>2233</v>
      </c>
      <c r="G40" s="13" t="s">
        <v>2234</v>
      </c>
      <c r="H40" s="14">
        <v>52.303998</v>
      </c>
      <c r="I40" s="14">
        <v>4.868404</v>
      </c>
      <c r="J40" s="13" t="s">
        <v>2070</v>
      </c>
      <c r="K40" s="13" t="s">
        <v>2071</v>
      </c>
      <c r="L40" s="13" t="s">
        <v>2072</v>
      </c>
      <c r="M40" s="13">
        <v>11.04</v>
      </c>
      <c r="N40" s="13">
        <v>16</v>
      </c>
      <c r="O40" s="13">
        <v>230</v>
      </c>
      <c r="P40" s="13" t="s">
        <v>2073</v>
      </c>
      <c r="Q40" s="15" t="b">
        <v>1</v>
      </c>
      <c r="R40" s="15" t="b">
        <v>1</v>
      </c>
      <c r="S40" s="13">
        <f>2025-Table1[[#This Row],[Year installed]]</f>
        <v>11</v>
      </c>
      <c r="T40" s="13">
        <f>YEAR(Table1[[#This Row],[Date installed]])</f>
        <v>2014</v>
      </c>
      <c r="U40" s="17">
        <v>42001.041666666664</v>
      </c>
      <c r="V40" s="17">
        <v>44503</v>
      </c>
      <c r="W40" s="17">
        <v>45763</v>
      </c>
      <c r="X40" s="17">
        <v>45763</v>
      </c>
      <c r="Y40" s="13" t="s">
        <v>2074</v>
      </c>
      <c r="Z40" s="1" t="s">
        <v>37</v>
      </c>
    </row>
    <row r="41" spans="1:26">
      <c r="A41" s="13" t="s">
        <v>2235</v>
      </c>
      <c r="B41" s="13" t="s">
        <v>2236</v>
      </c>
      <c r="C41" s="13" t="str">
        <f t="shared" si="0"/>
        <v>Amstelveen</v>
      </c>
      <c r="D41" s="13" t="s">
        <v>2066</v>
      </c>
      <c r="E41" s="13" t="s">
        <v>2156</v>
      </c>
      <c r="F41" s="13" t="s">
        <v>2237</v>
      </c>
      <c r="G41" s="13" t="s">
        <v>2238</v>
      </c>
      <c r="H41" s="14">
        <v>52.273490000000002</v>
      </c>
      <c r="I41" s="14">
        <v>4.8228369999999998</v>
      </c>
      <c r="J41" s="13" t="s">
        <v>2070</v>
      </c>
      <c r="K41" s="13" t="s">
        <v>2071</v>
      </c>
      <c r="L41" s="13" t="s">
        <v>2072</v>
      </c>
      <c r="M41" s="13">
        <v>11.04</v>
      </c>
      <c r="N41" s="13">
        <v>16</v>
      </c>
      <c r="O41" s="13">
        <v>230</v>
      </c>
      <c r="P41" s="13" t="s">
        <v>2073</v>
      </c>
      <c r="Q41" s="15" t="b">
        <v>1</v>
      </c>
      <c r="R41" s="15" t="b">
        <v>1</v>
      </c>
      <c r="S41" s="13">
        <f>2025-Table1[[#This Row],[Year installed]]</f>
        <v>11</v>
      </c>
      <c r="T41" s="13">
        <f>YEAR(Table1[[#This Row],[Date installed]])</f>
        <v>2014</v>
      </c>
      <c r="U41" s="17">
        <v>41958.041666666664</v>
      </c>
      <c r="V41" s="17">
        <v>44503</v>
      </c>
      <c r="W41" s="17">
        <v>45763</v>
      </c>
      <c r="X41" s="17">
        <v>45763</v>
      </c>
      <c r="Y41" s="13" t="s">
        <v>2074</v>
      </c>
      <c r="Z41" s="1" t="s">
        <v>37</v>
      </c>
    </row>
    <row r="42" spans="1:26">
      <c r="A42" s="13" t="s">
        <v>2239</v>
      </c>
      <c r="B42" s="13" t="s">
        <v>2240</v>
      </c>
      <c r="C42" s="13" t="str">
        <f t="shared" si="0"/>
        <v>Amstelveen</v>
      </c>
      <c r="D42" s="13" t="s">
        <v>2066</v>
      </c>
      <c r="E42" s="13" t="s">
        <v>2156</v>
      </c>
      <c r="F42" s="13" t="s">
        <v>2241</v>
      </c>
      <c r="G42" s="13" t="s">
        <v>2242</v>
      </c>
      <c r="H42" s="14">
        <v>52.316755999999998</v>
      </c>
      <c r="I42" s="14">
        <v>4.8614940000000004</v>
      </c>
      <c r="J42" s="13" t="s">
        <v>2070</v>
      </c>
      <c r="K42" s="13" t="s">
        <v>2071</v>
      </c>
      <c r="L42" s="13" t="s">
        <v>2072</v>
      </c>
      <c r="M42" s="13">
        <v>11.04</v>
      </c>
      <c r="N42" s="13">
        <v>16</v>
      </c>
      <c r="O42" s="13">
        <v>230</v>
      </c>
      <c r="P42" s="13" t="s">
        <v>2121</v>
      </c>
      <c r="Q42" s="15" t="b">
        <v>1</v>
      </c>
      <c r="R42" s="15" t="b">
        <v>1</v>
      </c>
      <c r="S42" s="13">
        <f>2025-Table1[[#This Row],[Year installed]]</f>
        <v>10</v>
      </c>
      <c r="T42" s="13">
        <f>YEAR(Table1[[#This Row],[Date installed]])</f>
        <v>2015</v>
      </c>
      <c r="U42" s="17">
        <v>42044</v>
      </c>
      <c r="V42" s="17">
        <v>44622</v>
      </c>
      <c r="W42" s="17">
        <v>45763</v>
      </c>
      <c r="X42" s="17">
        <v>45761</v>
      </c>
      <c r="Y42" s="13" t="s">
        <v>2074</v>
      </c>
      <c r="Z42" s="1" t="s">
        <v>37</v>
      </c>
    </row>
    <row r="43" spans="1:26">
      <c r="A43" s="13" t="s">
        <v>2243</v>
      </c>
      <c r="B43" s="13" t="s">
        <v>2244</v>
      </c>
      <c r="C43" s="13" t="str">
        <f t="shared" si="0"/>
        <v>Amstelveen</v>
      </c>
      <c r="D43" s="13" t="s">
        <v>2066</v>
      </c>
      <c r="E43" s="13" t="s">
        <v>2156</v>
      </c>
      <c r="F43" s="13" t="s">
        <v>2245</v>
      </c>
      <c r="G43" s="13" t="s">
        <v>2246</v>
      </c>
      <c r="H43" s="14">
        <v>52.308855999999999</v>
      </c>
      <c r="I43" s="14">
        <v>4.8634979999999999</v>
      </c>
      <c r="J43" s="13" t="s">
        <v>2070</v>
      </c>
      <c r="K43" s="13" t="s">
        <v>2071</v>
      </c>
      <c r="L43" s="13" t="s">
        <v>2072</v>
      </c>
      <c r="M43" s="13">
        <v>11.04</v>
      </c>
      <c r="N43" s="13">
        <v>16</v>
      </c>
      <c r="O43" s="13">
        <v>230</v>
      </c>
      <c r="P43" s="13" t="s">
        <v>2073</v>
      </c>
      <c r="Q43" s="15" t="b">
        <v>1</v>
      </c>
      <c r="R43" s="15" t="b">
        <v>1</v>
      </c>
      <c r="S43" s="13">
        <f>2025-Table1[[#This Row],[Year installed]]</f>
        <v>10</v>
      </c>
      <c r="T43" s="13">
        <f>YEAR(Table1[[#This Row],[Date installed]])</f>
        <v>2015</v>
      </c>
      <c r="U43" s="17">
        <v>42026.041666666664</v>
      </c>
      <c r="V43" s="17">
        <v>44503</v>
      </c>
      <c r="W43" s="17">
        <v>45763</v>
      </c>
      <c r="X43" s="17">
        <v>45763</v>
      </c>
      <c r="Y43" s="13" t="s">
        <v>2074</v>
      </c>
      <c r="Z43" s="1" t="s">
        <v>37</v>
      </c>
    </row>
    <row r="44" spans="1:26">
      <c r="A44" s="13" t="s">
        <v>2247</v>
      </c>
      <c r="B44" s="13" t="s">
        <v>2248</v>
      </c>
      <c r="C44" s="13" t="str">
        <f t="shared" si="0"/>
        <v>Amstelveen</v>
      </c>
      <c r="D44" s="13" t="s">
        <v>2066</v>
      </c>
      <c r="E44" s="13" t="s">
        <v>2156</v>
      </c>
      <c r="F44" s="13" t="s">
        <v>2249</v>
      </c>
      <c r="G44" s="13" t="s">
        <v>2250</v>
      </c>
      <c r="H44" s="14">
        <v>52.301501000000002</v>
      </c>
      <c r="I44" s="14">
        <v>4.8482469999999998</v>
      </c>
      <c r="J44" s="13" t="s">
        <v>2070</v>
      </c>
      <c r="K44" s="13" t="s">
        <v>2071</v>
      </c>
      <c r="L44" s="13" t="s">
        <v>2072</v>
      </c>
      <c r="M44" s="13">
        <v>11.04</v>
      </c>
      <c r="N44" s="13">
        <v>16</v>
      </c>
      <c r="O44" s="13">
        <v>230</v>
      </c>
      <c r="P44" s="13" t="s">
        <v>2073</v>
      </c>
      <c r="Q44" s="15" t="b">
        <v>1</v>
      </c>
      <c r="R44" s="15" t="b">
        <v>1</v>
      </c>
      <c r="S44" s="13">
        <f>2025-Table1[[#This Row],[Year installed]]</f>
        <v>10</v>
      </c>
      <c r="T44" s="13">
        <f>YEAR(Table1[[#This Row],[Date installed]])</f>
        <v>2015</v>
      </c>
      <c r="U44" s="17">
        <v>42054.041666666664</v>
      </c>
      <c r="V44" s="17">
        <v>44503</v>
      </c>
      <c r="W44" s="17">
        <v>45763</v>
      </c>
      <c r="X44" s="17">
        <v>45761</v>
      </c>
      <c r="Y44" s="13" t="s">
        <v>2074</v>
      </c>
      <c r="Z44" s="1" t="s">
        <v>37</v>
      </c>
    </row>
    <row r="45" spans="1:26">
      <c r="A45" s="13" t="s">
        <v>2251</v>
      </c>
      <c r="B45" s="13" t="s">
        <v>2252</v>
      </c>
      <c r="C45" s="13" t="str">
        <f t="shared" si="0"/>
        <v>Amstelveen</v>
      </c>
      <c r="D45" s="13" t="s">
        <v>2066</v>
      </c>
      <c r="E45" s="13" t="s">
        <v>2156</v>
      </c>
      <c r="F45" s="13" t="s">
        <v>2253</v>
      </c>
      <c r="G45" s="13" t="s">
        <v>2254</v>
      </c>
      <c r="H45" s="14">
        <v>52.308041000000003</v>
      </c>
      <c r="I45" s="14">
        <v>4.8532609999999998</v>
      </c>
      <c r="J45" s="13" t="s">
        <v>2070</v>
      </c>
      <c r="K45" s="13" t="s">
        <v>2071</v>
      </c>
      <c r="L45" s="13" t="s">
        <v>2072</v>
      </c>
      <c r="M45" s="13">
        <v>11.04</v>
      </c>
      <c r="N45" s="13">
        <v>16</v>
      </c>
      <c r="O45" s="13">
        <v>230</v>
      </c>
      <c r="P45" s="13" t="s">
        <v>2111</v>
      </c>
      <c r="Q45" s="15" t="b">
        <v>1</v>
      </c>
      <c r="R45" s="15" t="b">
        <v>1</v>
      </c>
      <c r="S45" s="13">
        <f>2025-Table1[[#This Row],[Year installed]]</f>
        <v>9</v>
      </c>
      <c r="T45" s="13">
        <f>YEAR(Table1[[#This Row],[Date installed]])</f>
        <v>2016</v>
      </c>
      <c r="U45" s="17">
        <v>42723.041666666664</v>
      </c>
      <c r="V45" s="17">
        <v>44503</v>
      </c>
      <c r="W45" s="17">
        <v>45763</v>
      </c>
      <c r="X45" s="17">
        <v>45762</v>
      </c>
      <c r="Y45" s="13" t="s">
        <v>2074</v>
      </c>
      <c r="Z45" s="1" t="s">
        <v>37</v>
      </c>
    </row>
    <row r="46" spans="1:26">
      <c r="A46" s="13" t="s">
        <v>2255</v>
      </c>
      <c r="B46" s="13" t="s">
        <v>2256</v>
      </c>
      <c r="C46" s="13" t="str">
        <f t="shared" si="0"/>
        <v>Amstelveen</v>
      </c>
      <c r="D46" s="13" t="s">
        <v>2066</v>
      </c>
      <c r="E46" s="13" t="s">
        <v>2156</v>
      </c>
      <c r="F46" s="13" t="s">
        <v>2257</v>
      </c>
      <c r="G46" s="13" t="s">
        <v>2258</v>
      </c>
      <c r="H46" s="14">
        <v>52.290481</v>
      </c>
      <c r="I46" s="14">
        <v>4.8283269999999998</v>
      </c>
      <c r="J46" s="13" t="s">
        <v>2070</v>
      </c>
      <c r="K46" s="13" t="s">
        <v>2071</v>
      </c>
      <c r="L46" s="13" t="s">
        <v>2072</v>
      </c>
      <c r="M46" s="13">
        <v>11.04</v>
      </c>
      <c r="N46" s="13">
        <v>16</v>
      </c>
      <c r="O46" s="13">
        <v>230</v>
      </c>
      <c r="P46" s="13" t="s">
        <v>2116</v>
      </c>
      <c r="Q46" s="15" t="b">
        <v>1</v>
      </c>
      <c r="R46" s="15" t="b">
        <v>1</v>
      </c>
      <c r="S46" s="13">
        <f>2025-Table1[[#This Row],[Year installed]]</f>
        <v>7</v>
      </c>
      <c r="T46" s="13">
        <f>YEAR(Table1[[#This Row],[Date installed]])</f>
        <v>2018</v>
      </c>
      <c r="U46" s="17">
        <v>43325.083333333336</v>
      </c>
      <c r="V46" s="17">
        <v>44503</v>
      </c>
      <c r="W46" s="17">
        <v>45763</v>
      </c>
      <c r="X46" s="17">
        <v>45762</v>
      </c>
      <c r="Y46" s="13" t="s">
        <v>2074</v>
      </c>
      <c r="Z46" s="1" t="s">
        <v>37</v>
      </c>
    </row>
    <row r="47" spans="1:26">
      <c r="A47" s="13" t="s">
        <v>2259</v>
      </c>
      <c r="B47" s="13" t="s">
        <v>2260</v>
      </c>
      <c r="C47" s="13" t="str">
        <f t="shared" si="0"/>
        <v>Overig</v>
      </c>
      <c r="D47" s="13" t="s">
        <v>2066</v>
      </c>
      <c r="E47" s="13" t="s">
        <v>917</v>
      </c>
      <c r="F47" s="13" t="s">
        <v>2261</v>
      </c>
      <c r="G47" s="13" t="s">
        <v>2262</v>
      </c>
      <c r="H47" s="14">
        <v>52.492384000000001</v>
      </c>
      <c r="I47" s="14">
        <v>4.7477549999999997</v>
      </c>
      <c r="J47" s="13" t="s">
        <v>2070</v>
      </c>
      <c r="K47" s="13" t="s">
        <v>2071</v>
      </c>
      <c r="L47" s="13" t="s">
        <v>2072</v>
      </c>
      <c r="M47" s="13">
        <v>11.04</v>
      </c>
      <c r="N47" s="13">
        <v>16</v>
      </c>
      <c r="O47" s="13">
        <v>230</v>
      </c>
      <c r="P47" s="13" t="s">
        <v>2121</v>
      </c>
      <c r="Q47" s="15" t="b">
        <v>1</v>
      </c>
      <c r="R47" s="15" t="b">
        <v>1</v>
      </c>
      <c r="S47" s="13">
        <f>2025-Table1[[#This Row],[Year installed]]</f>
        <v>11</v>
      </c>
      <c r="T47" s="13">
        <f>YEAR(Table1[[#This Row],[Date installed]])</f>
        <v>2014</v>
      </c>
      <c r="U47" s="17">
        <v>41951.041666666664</v>
      </c>
      <c r="V47" s="17">
        <v>44503</v>
      </c>
      <c r="W47" s="17">
        <v>45763</v>
      </c>
      <c r="X47" s="17">
        <v>45763</v>
      </c>
      <c r="Y47" s="13" t="s">
        <v>2074</v>
      </c>
      <c r="Z47" s="1" t="s">
        <v>37</v>
      </c>
    </row>
    <row r="48" spans="1:26">
      <c r="A48" s="13" t="s">
        <v>2263</v>
      </c>
      <c r="B48" s="13" t="s">
        <v>2264</v>
      </c>
      <c r="C48" s="13" t="str">
        <f t="shared" si="0"/>
        <v>Overig</v>
      </c>
      <c r="D48" s="13" t="s">
        <v>2066</v>
      </c>
      <c r="E48" s="13" t="s">
        <v>917</v>
      </c>
      <c r="F48" s="13" t="s">
        <v>2265</v>
      </c>
      <c r="G48" s="13" t="s">
        <v>2266</v>
      </c>
      <c r="H48" s="14">
        <v>52.463369</v>
      </c>
      <c r="I48" s="14">
        <v>4.7400070000000003</v>
      </c>
      <c r="J48" s="13" t="s">
        <v>2070</v>
      </c>
      <c r="K48" s="13" t="s">
        <v>2071</v>
      </c>
      <c r="L48" s="13" t="s">
        <v>2072</v>
      </c>
      <c r="M48" s="13">
        <v>11.04</v>
      </c>
      <c r="N48" s="13">
        <v>16</v>
      </c>
      <c r="O48" s="13">
        <v>230</v>
      </c>
      <c r="P48" s="13" t="s">
        <v>2073</v>
      </c>
      <c r="Q48" s="15" t="b">
        <v>1</v>
      </c>
      <c r="R48" s="15" t="b">
        <v>1</v>
      </c>
      <c r="S48" s="13">
        <f>2025-Table1[[#This Row],[Year installed]]</f>
        <v>11</v>
      </c>
      <c r="T48" s="13">
        <f>YEAR(Table1[[#This Row],[Date installed]])</f>
        <v>2014</v>
      </c>
      <c r="U48" s="17">
        <v>41992.041666666664</v>
      </c>
      <c r="V48" s="17">
        <v>44503</v>
      </c>
      <c r="W48" s="17">
        <v>45763</v>
      </c>
      <c r="X48" s="17">
        <v>45763</v>
      </c>
      <c r="Y48" s="13" t="s">
        <v>2074</v>
      </c>
      <c r="Z48" s="1" t="s">
        <v>37</v>
      </c>
    </row>
    <row r="49" spans="1:26">
      <c r="A49" s="13" t="s">
        <v>2267</v>
      </c>
      <c r="B49" s="13" t="s">
        <v>2268</v>
      </c>
      <c r="C49" s="13" t="str">
        <f t="shared" si="0"/>
        <v>Overig</v>
      </c>
      <c r="D49" s="13" t="s">
        <v>2066</v>
      </c>
      <c r="E49" s="13" t="s">
        <v>917</v>
      </c>
      <c r="F49" s="13" t="s">
        <v>2269</v>
      </c>
      <c r="G49" s="13" t="s">
        <v>2270</v>
      </c>
      <c r="H49" s="14">
        <v>52.483595000000001</v>
      </c>
      <c r="I49" s="14">
        <v>4.7566560000000004</v>
      </c>
      <c r="J49" s="13" t="s">
        <v>2070</v>
      </c>
      <c r="K49" s="13" t="s">
        <v>2071</v>
      </c>
      <c r="L49" s="13" t="s">
        <v>2072</v>
      </c>
      <c r="M49" s="13">
        <v>11.04</v>
      </c>
      <c r="N49" s="13">
        <v>16</v>
      </c>
      <c r="O49" s="13">
        <v>230</v>
      </c>
      <c r="P49" s="13" t="s">
        <v>2073</v>
      </c>
      <c r="Q49" s="15" t="b">
        <v>1</v>
      </c>
      <c r="R49" s="15" t="b">
        <v>1</v>
      </c>
      <c r="S49" s="13">
        <f>2025-Table1[[#This Row],[Year installed]]</f>
        <v>11</v>
      </c>
      <c r="T49" s="13">
        <f>YEAR(Table1[[#This Row],[Date installed]])</f>
        <v>2014</v>
      </c>
      <c r="U49" s="17">
        <v>41990.041666666664</v>
      </c>
      <c r="V49" s="17">
        <v>44503</v>
      </c>
      <c r="W49" s="17">
        <v>45763</v>
      </c>
      <c r="X49" s="17">
        <v>45762</v>
      </c>
      <c r="Y49" s="13" t="s">
        <v>2074</v>
      </c>
      <c r="Z49" s="1" t="s">
        <v>37</v>
      </c>
    </row>
    <row r="50" spans="1:26">
      <c r="A50" s="13" t="s">
        <v>2271</v>
      </c>
      <c r="B50" s="13" t="s">
        <v>2272</v>
      </c>
      <c r="C50" s="13" t="str">
        <f t="shared" si="0"/>
        <v>Overig</v>
      </c>
      <c r="D50" s="13" t="s">
        <v>2066</v>
      </c>
      <c r="E50" s="13" t="s">
        <v>917</v>
      </c>
      <c r="F50" s="13" t="s">
        <v>2273</v>
      </c>
      <c r="G50" s="13" t="s">
        <v>2274</v>
      </c>
      <c r="H50" s="14">
        <v>52.483800000000002</v>
      </c>
      <c r="I50" s="14">
        <v>4.7616399999999999</v>
      </c>
      <c r="J50" s="13" t="s">
        <v>2070</v>
      </c>
      <c r="K50" s="13" t="s">
        <v>2071</v>
      </c>
      <c r="L50" s="13" t="s">
        <v>2072</v>
      </c>
      <c r="M50" s="13">
        <v>11.04</v>
      </c>
      <c r="N50" s="13">
        <v>16</v>
      </c>
      <c r="O50" s="13">
        <v>230</v>
      </c>
      <c r="P50" s="13" t="s">
        <v>2121</v>
      </c>
      <c r="Q50" s="15" t="b">
        <v>1</v>
      </c>
      <c r="R50" s="15" t="b">
        <v>1</v>
      </c>
      <c r="S50" s="13">
        <f>2025-Table1[[#This Row],[Year installed]]</f>
        <v>11</v>
      </c>
      <c r="T50" s="13">
        <f>YEAR(Table1[[#This Row],[Date installed]])</f>
        <v>2014</v>
      </c>
      <c r="U50" s="17">
        <v>41974.041666666664</v>
      </c>
      <c r="V50" s="17">
        <v>44503</v>
      </c>
      <c r="W50" s="17">
        <v>45763</v>
      </c>
      <c r="X50" s="17">
        <v>45763</v>
      </c>
      <c r="Y50" s="13" t="s">
        <v>2074</v>
      </c>
      <c r="Z50" s="1" t="s">
        <v>37</v>
      </c>
    </row>
    <row r="51" spans="1:26">
      <c r="A51" s="13" t="s">
        <v>2275</v>
      </c>
      <c r="B51" s="13" t="s">
        <v>2276</v>
      </c>
      <c r="C51" s="13" t="str">
        <f t="shared" si="0"/>
        <v>Overig</v>
      </c>
      <c r="D51" s="13" t="s">
        <v>2066</v>
      </c>
      <c r="E51" s="13" t="s">
        <v>917</v>
      </c>
      <c r="F51" s="13" t="s">
        <v>2277</v>
      </c>
      <c r="G51" s="13" t="s">
        <v>2278</v>
      </c>
      <c r="H51" s="14">
        <v>52.469200999999998</v>
      </c>
      <c r="I51" s="14">
        <v>4.7483930000000001</v>
      </c>
      <c r="J51" s="13" t="s">
        <v>2070</v>
      </c>
      <c r="K51" s="13" t="s">
        <v>2071</v>
      </c>
      <c r="L51" s="13" t="s">
        <v>2072</v>
      </c>
      <c r="M51" s="13">
        <v>11.04</v>
      </c>
      <c r="N51" s="13">
        <v>16</v>
      </c>
      <c r="O51" s="13">
        <v>230</v>
      </c>
      <c r="P51" s="13" t="s">
        <v>2073</v>
      </c>
      <c r="Q51" s="15" t="b">
        <v>1</v>
      </c>
      <c r="R51" s="15" t="b">
        <v>1</v>
      </c>
      <c r="S51" s="13">
        <f>2025-Table1[[#This Row],[Year installed]]</f>
        <v>11</v>
      </c>
      <c r="T51" s="13">
        <f>YEAR(Table1[[#This Row],[Date installed]])</f>
        <v>2014</v>
      </c>
      <c r="U51" s="17">
        <v>41967.041666666664</v>
      </c>
      <c r="V51" s="17">
        <v>44503</v>
      </c>
      <c r="W51" s="17">
        <v>45763</v>
      </c>
      <c r="X51" s="17">
        <v>45763</v>
      </c>
      <c r="Y51" s="13" t="s">
        <v>2074</v>
      </c>
      <c r="Z51" s="1" t="s">
        <v>37</v>
      </c>
    </row>
    <row r="52" spans="1:26">
      <c r="A52" s="13" t="s">
        <v>2279</v>
      </c>
      <c r="B52" s="13" t="s">
        <v>2280</v>
      </c>
      <c r="C52" s="13" t="str">
        <f t="shared" si="0"/>
        <v>Overig</v>
      </c>
      <c r="D52" s="13" t="s">
        <v>2066</v>
      </c>
      <c r="E52" s="13" t="s">
        <v>917</v>
      </c>
      <c r="F52" s="13" t="s">
        <v>2281</v>
      </c>
      <c r="G52" s="13" t="s">
        <v>2282</v>
      </c>
      <c r="H52" s="14">
        <v>52.486437000000002</v>
      </c>
      <c r="I52" s="14">
        <v>4.7472110000000001</v>
      </c>
      <c r="J52" s="13" t="s">
        <v>2070</v>
      </c>
      <c r="K52" s="13" t="s">
        <v>2071</v>
      </c>
      <c r="L52" s="13" t="s">
        <v>2072</v>
      </c>
      <c r="M52" s="13">
        <v>11.04</v>
      </c>
      <c r="N52" s="13">
        <v>16</v>
      </c>
      <c r="O52" s="13">
        <v>230</v>
      </c>
      <c r="P52" s="13" t="s">
        <v>2073</v>
      </c>
      <c r="Q52" s="15" t="b">
        <v>1</v>
      </c>
      <c r="R52" s="15" t="b">
        <v>1</v>
      </c>
      <c r="S52" s="13">
        <f>2025-Table1[[#This Row],[Year installed]]</f>
        <v>10</v>
      </c>
      <c r="T52" s="13">
        <f>YEAR(Table1[[#This Row],[Date installed]])</f>
        <v>2015</v>
      </c>
      <c r="U52" s="17">
        <v>42030.041666666664</v>
      </c>
      <c r="V52" s="17">
        <v>44503</v>
      </c>
      <c r="W52" s="17">
        <v>45763</v>
      </c>
      <c r="X52" s="17">
        <v>45760</v>
      </c>
      <c r="Y52" s="13" t="s">
        <v>2074</v>
      </c>
      <c r="Z52" s="1" t="s">
        <v>37</v>
      </c>
    </row>
    <row r="53" spans="1:26">
      <c r="A53" s="13" t="s">
        <v>2283</v>
      </c>
      <c r="B53" s="13" t="s">
        <v>2284</v>
      </c>
      <c r="C53" s="13" t="str">
        <f t="shared" si="0"/>
        <v>Overig</v>
      </c>
      <c r="D53" s="13" t="s">
        <v>2066</v>
      </c>
      <c r="E53" s="13" t="s">
        <v>1149</v>
      </c>
      <c r="F53" s="13" t="s">
        <v>2285</v>
      </c>
      <c r="G53" s="13" t="s">
        <v>2286</v>
      </c>
      <c r="H53" s="14">
        <v>52.345567000000003</v>
      </c>
      <c r="I53" s="14">
        <v>4.7712320000000004</v>
      </c>
      <c r="J53" s="13" t="s">
        <v>2070</v>
      </c>
      <c r="K53" s="13" t="s">
        <v>2071</v>
      </c>
      <c r="L53" s="13" t="s">
        <v>2072</v>
      </c>
      <c r="M53" s="13">
        <v>11.04</v>
      </c>
      <c r="N53" s="13">
        <v>16</v>
      </c>
      <c r="O53" s="13">
        <v>230</v>
      </c>
      <c r="P53" s="13" t="s">
        <v>2111</v>
      </c>
      <c r="Q53" s="15" t="b">
        <v>1</v>
      </c>
      <c r="R53" s="15" t="b">
        <v>1</v>
      </c>
      <c r="S53" s="13">
        <f>2025-Table1[[#This Row],[Year installed]]</f>
        <v>10</v>
      </c>
      <c r="T53" s="13">
        <f>YEAR(Table1[[#This Row],[Date installed]])</f>
        <v>2015</v>
      </c>
      <c r="U53" s="17">
        <v>42086.041666666664</v>
      </c>
      <c r="V53" s="17">
        <v>44503</v>
      </c>
      <c r="W53" s="17">
        <v>45763</v>
      </c>
      <c r="X53" s="17">
        <v>45763</v>
      </c>
      <c r="Y53" s="13" t="s">
        <v>2074</v>
      </c>
      <c r="Z53" s="1" t="s">
        <v>37</v>
      </c>
    </row>
    <row r="54" spans="1:26">
      <c r="A54" s="13" t="s">
        <v>2287</v>
      </c>
      <c r="B54" s="13" t="s">
        <v>2288</v>
      </c>
      <c r="C54" s="13" t="str">
        <f t="shared" si="0"/>
        <v>Overig</v>
      </c>
      <c r="D54" s="13" t="s">
        <v>2066</v>
      </c>
      <c r="E54" s="13" t="s">
        <v>1149</v>
      </c>
      <c r="F54" s="13" t="s">
        <v>2289</v>
      </c>
      <c r="G54" s="13" t="s">
        <v>2290</v>
      </c>
      <c r="H54" s="14">
        <v>52.332991</v>
      </c>
      <c r="I54" s="14">
        <v>4.7930089999999996</v>
      </c>
      <c r="J54" s="13" t="s">
        <v>2070</v>
      </c>
      <c r="K54" s="13" t="s">
        <v>2071</v>
      </c>
      <c r="L54" s="13" t="s">
        <v>2072</v>
      </c>
      <c r="M54" s="13">
        <v>11.04</v>
      </c>
      <c r="N54" s="13">
        <v>16</v>
      </c>
      <c r="O54" s="13">
        <v>230</v>
      </c>
      <c r="P54" s="13" t="s">
        <v>2111</v>
      </c>
      <c r="Q54" s="15" t="b">
        <v>1</v>
      </c>
      <c r="R54" s="15" t="b">
        <v>1</v>
      </c>
      <c r="S54" s="13">
        <f>2025-Table1[[#This Row],[Year installed]]</f>
        <v>10</v>
      </c>
      <c r="T54" s="13">
        <f>YEAR(Table1[[#This Row],[Date installed]])</f>
        <v>2015</v>
      </c>
      <c r="U54" s="17">
        <v>42216.083333333336</v>
      </c>
      <c r="V54" s="17">
        <v>44503</v>
      </c>
      <c r="W54" s="17">
        <v>45763</v>
      </c>
      <c r="X54" s="17">
        <v>45763</v>
      </c>
      <c r="Y54" s="13" t="s">
        <v>2074</v>
      </c>
      <c r="Z54" s="1" t="s">
        <v>37</v>
      </c>
    </row>
    <row r="55" spans="1:26">
      <c r="A55" s="13" t="s">
        <v>2291</v>
      </c>
      <c r="B55" s="13" t="s">
        <v>2292</v>
      </c>
      <c r="C55" s="13" t="str">
        <f t="shared" si="0"/>
        <v>Overig</v>
      </c>
      <c r="D55" s="13" t="s">
        <v>2066</v>
      </c>
      <c r="E55" s="13" t="s">
        <v>1149</v>
      </c>
      <c r="F55" s="13" t="s">
        <v>2293</v>
      </c>
      <c r="G55" s="13" t="s">
        <v>2294</v>
      </c>
      <c r="H55" s="14">
        <v>52.344771000000001</v>
      </c>
      <c r="I55" s="14">
        <v>4.7732020000000004</v>
      </c>
      <c r="J55" s="13" t="s">
        <v>2070</v>
      </c>
      <c r="K55" s="13" t="s">
        <v>2071</v>
      </c>
      <c r="L55" s="13" t="s">
        <v>2072</v>
      </c>
      <c r="M55" s="13">
        <v>11.04</v>
      </c>
      <c r="N55" s="13">
        <v>16</v>
      </c>
      <c r="O55" s="13">
        <v>230</v>
      </c>
      <c r="P55" s="13" t="s">
        <v>2111</v>
      </c>
      <c r="Q55" s="15" t="b">
        <v>1</v>
      </c>
      <c r="R55" s="15" t="b">
        <v>1</v>
      </c>
      <c r="S55" s="13">
        <f>2025-Table1[[#This Row],[Year installed]]</f>
        <v>10</v>
      </c>
      <c r="T55" s="13">
        <f>YEAR(Table1[[#This Row],[Date installed]])</f>
        <v>2015</v>
      </c>
      <c r="U55" s="17">
        <v>42216.083333333336</v>
      </c>
      <c r="V55" s="17">
        <v>44503</v>
      </c>
      <c r="W55" s="17">
        <v>45763</v>
      </c>
      <c r="X55" s="17">
        <v>45763</v>
      </c>
      <c r="Y55" s="13" t="s">
        <v>2074</v>
      </c>
      <c r="Z55" s="1" t="s">
        <v>37</v>
      </c>
    </row>
    <row r="56" spans="1:26">
      <c r="A56" s="13" t="s">
        <v>2295</v>
      </c>
      <c r="B56" s="13" t="s">
        <v>2296</v>
      </c>
      <c r="C56" s="13" t="str">
        <f t="shared" si="0"/>
        <v>Overig</v>
      </c>
      <c r="D56" s="13" t="s">
        <v>2066</v>
      </c>
      <c r="E56" s="13" t="s">
        <v>1149</v>
      </c>
      <c r="F56" s="13" t="s">
        <v>2297</v>
      </c>
      <c r="G56" s="13" t="s">
        <v>2298</v>
      </c>
      <c r="H56" s="14">
        <v>52.339177999999997</v>
      </c>
      <c r="I56" s="14">
        <v>4.7884900000000004</v>
      </c>
      <c r="J56" s="13" t="s">
        <v>2070</v>
      </c>
      <c r="K56" s="13" t="s">
        <v>2071</v>
      </c>
      <c r="L56" s="13" t="s">
        <v>2072</v>
      </c>
      <c r="M56" s="13">
        <v>11.04</v>
      </c>
      <c r="N56" s="13">
        <v>16</v>
      </c>
      <c r="O56" s="13">
        <v>230</v>
      </c>
      <c r="P56" s="13" t="s">
        <v>2111</v>
      </c>
      <c r="Q56" s="15" t="b">
        <v>1</v>
      </c>
      <c r="R56" s="15" t="b">
        <v>1</v>
      </c>
      <c r="S56" s="13">
        <f>2025-Table1[[#This Row],[Year installed]]</f>
        <v>10</v>
      </c>
      <c r="T56" s="13">
        <f>YEAR(Table1[[#This Row],[Date installed]])</f>
        <v>2015</v>
      </c>
      <c r="U56" s="17">
        <v>42282.083333333336</v>
      </c>
      <c r="V56" s="17">
        <v>44503</v>
      </c>
      <c r="W56" s="17">
        <v>45763</v>
      </c>
      <c r="X56" s="17">
        <v>45763</v>
      </c>
      <c r="Y56" s="13" t="s">
        <v>2074</v>
      </c>
      <c r="Z56" s="1" t="s">
        <v>37</v>
      </c>
    </row>
    <row r="57" spans="1:26">
      <c r="A57" s="13" t="s">
        <v>2299</v>
      </c>
      <c r="B57" s="13" t="s">
        <v>2300</v>
      </c>
      <c r="C57" s="13" t="str">
        <f t="shared" si="0"/>
        <v>Overig</v>
      </c>
      <c r="D57" s="13" t="s">
        <v>2066</v>
      </c>
      <c r="E57" s="13" t="s">
        <v>1149</v>
      </c>
      <c r="F57" s="13" t="s">
        <v>2301</v>
      </c>
      <c r="G57" s="13" t="s">
        <v>2302</v>
      </c>
      <c r="H57" s="14">
        <v>52.331893000000001</v>
      </c>
      <c r="I57" s="14">
        <v>4.7812599999999996</v>
      </c>
      <c r="J57" s="13" t="s">
        <v>2070</v>
      </c>
      <c r="K57" s="13" t="s">
        <v>2071</v>
      </c>
      <c r="L57" s="13" t="s">
        <v>2072</v>
      </c>
      <c r="M57" s="13">
        <v>11.04</v>
      </c>
      <c r="N57" s="13">
        <v>16</v>
      </c>
      <c r="O57" s="13">
        <v>230</v>
      </c>
      <c r="P57" s="13" t="s">
        <v>2111</v>
      </c>
      <c r="Q57" s="15" t="b">
        <v>1</v>
      </c>
      <c r="R57" s="15" t="b">
        <v>1</v>
      </c>
      <c r="S57" s="13">
        <f>2025-Table1[[#This Row],[Year installed]]</f>
        <v>10</v>
      </c>
      <c r="T57" s="13">
        <f>YEAR(Table1[[#This Row],[Date installed]])</f>
        <v>2015</v>
      </c>
      <c r="U57" s="17">
        <v>42324.041666666664</v>
      </c>
      <c r="V57" s="17">
        <v>44503</v>
      </c>
      <c r="W57" s="17">
        <v>45763</v>
      </c>
      <c r="X57" s="17">
        <v>45763</v>
      </c>
      <c r="Y57" s="13" t="s">
        <v>2074</v>
      </c>
      <c r="Z57" s="1" t="s">
        <v>37</v>
      </c>
    </row>
    <row r="58" spans="1:26">
      <c r="A58" s="13" t="s">
        <v>2303</v>
      </c>
      <c r="B58" s="13" t="s">
        <v>2304</v>
      </c>
      <c r="C58" s="13" t="str">
        <f t="shared" si="0"/>
        <v>Overig</v>
      </c>
      <c r="D58" s="13" t="s">
        <v>2066</v>
      </c>
      <c r="E58" s="13" t="s">
        <v>2305</v>
      </c>
      <c r="F58" s="13" t="s">
        <v>2306</v>
      </c>
      <c r="G58" s="13" t="s">
        <v>2307</v>
      </c>
      <c r="H58" s="14">
        <v>52.323697000000003</v>
      </c>
      <c r="I58" s="14">
        <v>4.597766</v>
      </c>
      <c r="J58" s="13" t="s">
        <v>2070</v>
      </c>
      <c r="K58" s="13" t="s">
        <v>2071</v>
      </c>
      <c r="L58" s="13" t="s">
        <v>2072</v>
      </c>
      <c r="M58" s="13">
        <v>11.04</v>
      </c>
      <c r="N58" s="13">
        <v>16</v>
      </c>
      <c r="O58" s="13">
        <v>230</v>
      </c>
      <c r="P58" s="13" t="s">
        <v>2073</v>
      </c>
      <c r="Q58" s="15" t="b">
        <v>1</v>
      </c>
      <c r="R58" s="15" t="b">
        <v>1</v>
      </c>
      <c r="S58" s="13">
        <f>2025-Table1[[#This Row],[Year installed]]</f>
        <v>11</v>
      </c>
      <c r="T58" s="13">
        <f>YEAR(Table1[[#This Row],[Date installed]])</f>
        <v>2014</v>
      </c>
      <c r="U58" s="17">
        <v>41817.083333333336</v>
      </c>
      <c r="V58" s="17">
        <v>44503</v>
      </c>
      <c r="W58" s="17">
        <v>45763</v>
      </c>
      <c r="X58" s="17">
        <v>45763</v>
      </c>
      <c r="Y58" s="13" t="s">
        <v>2074</v>
      </c>
      <c r="Z58" s="1" t="s">
        <v>37</v>
      </c>
    </row>
    <row r="59" spans="1:26">
      <c r="A59" s="13" t="s">
        <v>2308</v>
      </c>
      <c r="B59" s="13" t="s">
        <v>2309</v>
      </c>
      <c r="C59" s="13" t="str">
        <f t="shared" si="0"/>
        <v>Overig</v>
      </c>
      <c r="D59" s="13" t="s">
        <v>2066</v>
      </c>
      <c r="E59" s="13" t="s">
        <v>2310</v>
      </c>
      <c r="F59" s="13" t="s">
        <v>2311</v>
      </c>
      <c r="G59" s="13" t="s">
        <v>2312</v>
      </c>
      <c r="H59" s="14">
        <v>52.660409000000001</v>
      </c>
      <c r="I59" s="14">
        <v>4.6306580000000004</v>
      </c>
      <c r="J59" s="13" t="s">
        <v>2070</v>
      </c>
      <c r="K59" s="13" t="s">
        <v>2071</v>
      </c>
      <c r="L59" s="13" t="s">
        <v>2072</v>
      </c>
      <c r="M59" s="13">
        <v>11.04</v>
      </c>
      <c r="N59" s="13">
        <v>16</v>
      </c>
      <c r="O59" s="13">
        <v>230</v>
      </c>
      <c r="P59" s="13" t="s">
        <v>2111</v>
      </c>
      <c r="Q59" s="15" t="b">
        <v>1</v>
      </c>
      <c r="R59" s="15" t="b">
        <v>1</v>
      </c>
      <c r="S59" s="13">
        <f>2025-Table1[[#This Row],[Year installed]]</f>
        <v>10</v>
      </c>
      <c r="T59" s="13">
        <f>YEAR(Table1[[#This Row],[Date installed]])</f>
        <v>2015</v>
      </c>
      <c r="U59" s="17">
        <v>42194.083333333336</v>
      </c>
      <c r="V59" s="17">
        <v>44503</v>
      </c>
      <c r="W59" s="17">
        <v>45763</v>
      </c>
      <c r="X59" s="17">
        <v>45763</v>
      </c>
      <c r="Y59" s="13" t="s">
        <v>2074</v>
      </c>
      <c r="Z59" s="1" t="s">
        <v>37</v>
      </c>
    </row>
    <row r="60" spans="1:26">
      <c r="A60" s="13" t="s">
        <v>2313</v>
      </c>
      <c r="B60" s="13" t="s">
        <v>2314</v>
      </c>
      <c r="C60" s="13" t="str">
        <f t="shared" si="0"/>
        <v>Overig</v>
      </c>
      <c r="D60" s="13" t="s">
        <v>2066</v>
      </c>
      <c r="E60" s="13" t="s">
        <v>2315</v>
      </c>
      <c r="F60" s="13" t="s">
        <v>2316</v>
      </c>
      <c r="G60" s="13" t="s">
        <v>2317</v>
      </c>
      <c r="H60" s="14">
        <v>52.668725999999999</v>
      </c>
      <c r="I60" s="14">
        <v>4.7197389999999997</v>
      </c>
      <c r="J60" s="13" t="s">
        <v>2070</v>
      </c>
      <c r="K60" s="13" t="s">
        <v>2071</v>
      </c>
      <c r="L60" s="13" t="s">
        <v>2072</v>
      </c>
      <c r="M60" s="13">
        <v>11.04</v>
      </c>
      <c r="N60" s="13">
        <v>16</v>
      </c>
      <c r="O60" s="13">
        <v>230</v>
      </c>
      <c r="P60" s="13" t="s">
        <v>2111</v>
      </c>
      <c r="Q60" s="15" t="b">
        <v>1</v>
      </c>
      <c r="R60" s="15" t="b">
        <v>1</v>
      </c>
      <c r="S60" s="13">
        <f>2025-Table1[[#This Row],[Year installed]]</f>
        <v>10</v>
      </c>
      <c r="T60" s="13">
        <f>YEAR(Table1[[#This Row],[Date installed]])</f>
        <v>2015</v>
      </c>
      <c r="U60" s="17">
        <v>42202.083333333336</v>
      </c>
      <c r="V60" s="17">
        <v>44503</v>
      </c>
      <c r="W60" s="17">
        <v>45763</v>
      </c>
      <c r="X60" s="17">
        <v>45763</v>
      </c>
      <c r="Y60" s="13" t="s">
        <v>2074</v>
      </c>
      <c r="Z60" s="1" t="s">
        <v>37</v>
      </c>
    </row>
    <row r="61" spans="1:26">
      <c r="A61" s="13" t="s">
        <v>2318</v>
      </c>
      <c r="B61" s="13" t="s">
        <v>2319</v>
      </c>
      <c r="C61" s="13" t="str">
        <f t="shared" si="0"/>
        <v>Overig</v>
      </c>
      <c r="D61" s="13" t="s">
        <v>2066</v>
      </c>
      <c r="E61" s="13" t="s">
        <v>712</v>
      </c>
      <c r="F61" s="13" t="s">
        <v>2320</v>
      </c>
      <c r="G61" s="13" t="s">
        <v>2321</v>
      </c>
      <c r="H61" s="14">
        <v>52.488992000000003</v>
      </c>
      <c r="I61" s="14">
        <v>4.6618680000000001</v>
      </c>
      <c r="J61" s="13" t="s">
        <v>2070</v>
      </c>
      <c r="K61" s="13" t="s">
        <v>2071</v>
      </c>
      <c r="L61" s="13" t="s">
        <v>2072</v>
      </c>
      <c r="M61" s="13">
        <v>11.04</v>
      </c>
      <c r="N61" s="13">
        <v>16</v>
      </c>
      <c r="O61" s="13">
        <v>230</v>
      </c>
      <c r="P61" s="13" t="s">
        <v>2073</v>
      </c>
      <c r="Q61" s="15" t="b">
        <v>1</v>
      </c>
      <c r="R61" s="15" t="b">
        <v>1</v>
      </c>
      <c r="S61" s="13">
        <f>2025-Table1[[#This Row],[Year installed]]</f>
        <v>11</v>
      </c>
      <c r="T61" s="13">
        <f>YEAR(Table1[[#This Row],[Date installed]])</f>
        <v>2014</v>
      </c>
      <c r="U61" s="17">
        <v>41775.083333333336</v>
      </c>
      <c r="V61" s="17">
        <v>44503</v>
      </c>
      <c r="W61" s="17">
        <v>45763</v>
      </c>
      <c r="X61" s="17">
        <v>45763</v>
      </c>
      <c r="Y61" s="13" t="s">
        <v>2074</v>
      </c>
      <c r="Z61" s="1" t="s">
        <v>37</v>
      </c>
    </row>
    <row r="62" spans="1:26">
      <c r="A62" s="13" t="s">
        <v>2322</v>
      </c>
      <c r="B62" s="13" t="s">
        <v>2323</v>
      </c>
      <c r="C62" s="13" t="str">
        <f t="shared" si="0"/>
        <v>Overig</v>
      </c>
      <c r="D62" s="13" t="s">
        <v>2066</v>
      </c>
      <c r="E62" s="13" t="s">
        <v>712</v>
      </c>
      <c r="F62" s="13" t="s">
        <v>2324</v>
      </c>
      <c r="G62" s="13" t="s">
        <v>2325</v>
      </c>
      <c r="H62" s="14">
        <v>52.492925999999997</v>
      </c>
      <c r="I62" s="14">
        <v>4.6696799999999996</v>
      </c>
      <c r="J62" s="13" t="s">
        <v>2070</v>
      </c>
      <c r="K62" s="13" t="s">
        <v>2071</v>
      </c>
      <c r="L62" s="13" t="s">
        <v>2072</v>
      </c>
      <c r="M62" s="13">
        <v>11.04</v>
      </c>
      <c r="N62" s="13">
        <v>16</v>
      </c>
      <c r="O62" s="13">
        <v>230</v>
      </c>
      <c r="P62" s="13" t="s">
        <v>2073</v>
      </c>
      <c r="Q62" s="15" t="b">
        <v>1</v>
      </c>
      <c r="R62" s="15" t="b">
        <v>1</v>
      </c>
      <c r="S62" s="13">
        <f>2025-Table1[[#This Row],[Year installed]]</f>
        <v>11</v>
      </c>
      <c r="T62" s="13">
        <f>YEAR(Table1[[#This Row],[Date installed]])</f>
        <v>2014</v>
      </c>
      <c r="U62" s="17">
        <v>41779.083333333336</v>
      </c>
      <c r="V62" s="17">
        <v>44503</v>
      </c>
      <c r="W62" s="17">
        <v>45763</v>
      </c>
      <c r="X62" s="17">
        <v>45762</v>
      </c>
      <c r="Y62" s="13" t="s">
        <v>2074</v>
      </c>
      <c r="Z62" s="1" t="s">
        <v>37</v>
      </c>
    </row>
    <row r="63" spans="1:26">
      <c r="A63" s="13" t="s">
        <v>2326</v>
      </c>
      <c r="B63" s="13" t="s">
        <v>2327</v>
      </c>
      <c r="C63" s="13" t="str">
        <f t="shared" si="0"/>
        <v>Overig</v>
      </c>
      <c r="D63" s="13" t="s">
        <v>2066</v>
      </c>
      <c r="E63" s="13" t="s">
        <v>712</v>
      </c>
      <c r="F63" s="13" t="s">
        <v>2328</v>
      </c>
      <c r="G63" s="13" t="s">
        <v>2329</v>
      </c>
      <c r="H63" s="14">
        <v>52.487068999999998</v>
      </c>
      <c r="I63" s="14">
        <v>4.6530610000000001</v>
      </c>
      <c r="J63" s="13" t="s">
        <v>2070</v>
      </c>
      <c r="K63" s="13" t="s">
        <v>2071</v>
      </c>
      <c r="L63" s="13" t="s">
        <v>2072</v>
      </c>
      <c r="M63" s="13">
        <v>11.04</v>
      </c>
      <c r="N63" s="13">
        <v>16</v>
      </c>
      <c r="O63" s="13">
        <v>230</v>
      </c>
      <c r="P63" s="13" t="s">
        <v>2073</v>
      </c>
      <c r="Q63" s="15" t="b">
        <v>1</v>
      </c>
      <c r="R63" s="15" t="b">
        <v>1</v>
      </c>
      <c r="S63" s="13">
        <f>2025-Table1[[#This Row],[Year installed]]</f>
        <v>11</v>
      </c>
      <c r="T63" s="13">
        <f>YEAR(Table1[[#This Row],[Date installed]])</f>
        <v>2014</v>
      </c>
      <c r="U63" s="17">
        <v>41761.083333333336</v>
      </c>
      <c r="V63" s="17">
        <v>44503</v>
      </c>
      <c r="W63" s="17">
        <v>45763</v>
      </c>
      <c r="X63" s="17">
        <v>45761</v>
      </c>
      <c r="Y63" s="13" t="s">
        <v>2074</v>
      </c>
      <c r="Z63" s="1" t="s">
        <v>37</v>
      </c>
    </row>
    <row r="64" spans="1:26">
      <c r="A64" s="13" t="s">
        <v>2330</v>
      </c>
      <c r="B64" s="13" t="s">
        <v>2331</v>
      </c>
      <c r="C64" s="13" t="str">
        <f t="shared" si="0"/>
        <v>Overig</v>
      </c>
      <c r="D64" s="13" t="s">
        <v>2066</v>
      </c>
      <c r="E64" s="13" t="s">
        <v>712</v>
      </c>
      <c r="F64" s="13" t="s">
        <v>2332</v>
      </c>
      <c r="G64" s="13" t="s">
        <v>2333</v>
      </c>
      <c r="H64" s="14">
        <v>52.496738000000001</v>
      </c>
      <c r="I64" s="14">
        <v>4.6549740000000002</v>
      </c>
      <c r="J64" s="13" t="s">
        <v>2070</v>
      </c>
      <c r="K64" s="13" t="s">
        <v>2071</v>
      </c>
      <c r="L64" s="13" t="s">
        <v>2072</v>
      </c>
      <c r="M64" s="13">
        <v>11.04</v>
      </c>
      <c r="N64" s="13">
        <v>16</v>
      </c>
      <c r="O64" s="13">
        <v>230</v>
      </c>
      <c r="P64" s="13" t="s">
        <v>2073</v>
      </c>
      <c r="Q64" s="15" t="b">
        <v>1</v>
      </c>
      <c r="R64" s="15" t="b">
        <v>1</v>
      </c>
      <c r="S64" s="13">
        <f>2025-Table1[[#This Row],[Year installed]]</f>
        <v>11</v>
      </c>
      <c r="T64" s="13">
        <f>YEAR(Table1[[#This Row],[Date installed]])</f>
        <v>2014</v>
      </c>
      <c r="U64" s="17">
        <v>41745.083333333336</v>
      </c>
      <c r="V64" s="17">
        <v>44503</v>
      </c>
      <c r="W64" s="17">
        <v>45763</v>
      </c>
      <c r="X64" s="17">
        <v>45763</v>
      </c>
      <c r="Y64" s="13" t="s">
        <v>2074</v>
      </c>
      <c r="Z64" s="1" t="s">
        <v>37</v>
      </c>
    </row>
    <row r="65" spans="1:26">
      <c r="A65" s="13" t="s">
        <v>2334</v>
      </c>
      <c r="B65" s="13" t="s">
        <v>2335</v>
      </c>
      <c r="C65" s="13" t="str">
        <f t="shared" si="0"/>
        <v>Overig</v>
      </c>
      <c r="D65" s="13" t="s">
        <v>40</v>
      </c>
      <c r="E65" s="13" t="s">
        <v>2336</v>
      </c>
      <c r="F65" s="13" t="s">
        <v>2337</v>
      </c>
      <c r="G65" s="13" t="s">
        <v>2338</v>
      </c>
      <c r="H65" s="14">
        <v>52.169750000000001</v>
      </c>
      <c r="I65" s="14">
        <v>4.988785</v>
      </c>
      <c r="J65" s="13" t="s">
        <v>2070</v>
      </c>
      <c r="K65" s="13" t="s">
        <v>2071</v>
      </c>
      <c r="L65" s="13" t="s">
        <v>2072</v>
      </c>
      <c r="M65" s="13">
        <v>11.04</v>
      </c>
      <c r="N65" s="13">
        <v>16</v>
      </c>
      <c r="O65" s="13">
        <v>230</v>
      </c>
      <c r="P65" s="13" t="s">
        <v>2121</v>
      </c>
      <c r="Q65" s="15" t="b">
        <v>1</v>
      </c>
      <c r="R65" s="15" t="b">
        <v>1</v>
      </c>
      <c r="S65" s="13">
        <f>2025-Table1[[#This Row],[Year installed]]</f>
        <v>10</v>
      </c>
      <c r="T65" s="13">
        <f>YEAR(Table1[[#This Row],[Date installed]])</f>
        <v>2015</v>
      </c>
      <c r="U65" s="17">
        <v>42137.083333333336</v>
      </c>
      <c r="V65" s="17">
        <v>44503</v>
      </c>
      <c r="W65" s="17">
        <v>45763</v>
      </c>
      <c r="X65" s="17">
        <v>45763</v>
      </c>
      <c r="Y65" s="13" t="s">
        <v>2074</v>
      </c>
      <c r="Z65" s="1" t="s">
        <v>37</v>
      </c>
    </row>
    <row r="66" spans="1:26">
      <c r="A66" s="13" t="s">
        <v>2339</v>
      </c>
      <c r="B66" s="13" t="s">
        <v>2340</v>
      </c>
      <c r="C66" s="13" t="str">
        <f t="shared" ref="C66:C129" si="1">IF(COUNTIF($E$2:$E$234, E66) &gt;= 10, E66, "Overig")</f>
        <v>Overig</v>
      </c>
      <c r="D66" s="13" t="s">
        <v>40</v>
      </c>
      <c r="E66" s="13" t="s">
        <v>2336</v>
      </c>
      <c r="F66" s="13" t="s">
        <v>2341</v>
      </c>
      <c r="G66" s="13" t="s">
        <v>2342</v>
      </c>
      <c r="H66" s="14">
        <v>52.171599000000001</v>
      </c>
      <c r="I66" s="14">
        <v>4.9928910000000002</v>
      </c>
      <c r="J66" s="13" t="s">
        <v>2070</v>
      </c>
      <c r="K66" s="13" t="s">
        <v>2071</v>
      </c>
      <c r="L66" s="13" t="s">
        <v>2072</v>
      </c>
      <c r="M66" s="13">
        <v>11.04</v>
      </c>
      <c r="N66" s="13">
        <v>16</v>
      </c>
      <c r="O66" s="13">
        <v>230</v>
      </c>
      <c r="P66" s="13" t="s">
        <v>2121</v>
      </c>
      <c r="Q66" s="15" t="b">
        <v>1</v>
      </c>
      <c r="R66" s="15" t="b">
        <v>1</v>
      </c>
      <c r="S66" s="13">
        <f>2025-Table1[[#This Row],[Year installed]]</f>
        <v>9</v>
      </c>
      <c r="T66" s="13">
        <f>YEAR(Table1[[#This Row],[Date installed]])</f>
        <v>2016</v>
      </c>
      <c r="U66" s="17">
        <v>42498.083333333336</v>
      </c>
      <c r="V66" s="17">
        <v>44503</v>
      </c>
      <c r="W66" s="17">
        <v>45763</v>
      </c>
      <c r="X66" s="17">
        <v>45763</v>
      </c>
      <c r="Y66" s="13" t="s">
        <v>2074</v>
      </c>
      <c r="Z66" s="1" t="s">
        <v>37</v>
      </c>
    </row>
    <row r="67" spans="1:26">
      <c r="A67" s="13" t="s">
        <v>2343</v>
      </c>
      <c r="B67" s="13" t="s">
        <v>2344</v>
      </c>
      <c r="C67" s="13" t="str">
        <f t="shared" si="1"/>
        <v>Overig</v>
      </c>
      <c r="D67" s="13" t="s">
        <v>2066</v>
      </c>
      <c r="E67" s="13" t="s">
        <v>357</v>
      </c>
      <c r="F67" s="13" t="s">
        <v>2345</v>
      </c>
      <c r="G67" s="13" t="s">
        <v>2346</v>
      </c>
      <c r="H67" s="14">
        <v>52.271461000000002</v>
      </c>
      <c r="I67" s="14">
        <v>5.1871159999999996</v>
      </c>
      <c r="J67" s="13" t="s">
        <v>2070</v>
      </c>
      <c r="K67" s="13" t="s">
        <v>2071</v>
      </c>
      <c r="L67" s="13" t="s">
        <v>2072</v>
      </c>
      <c r="M67" s="13">
        <v>11.04</v>
      </c>
      <c r="N67" s="13">
        <v>16</v>
      </c>
      <c r="O67" s="13">
        <v>230</v>
      </c>
      <c r="P67" s="13" t="s">
        <v>2073</v>
      </c>
      <c r="Q67" s="15" t="b">
        <v>1</v>
      </c>
      <c r="R67" s="15" t="b">
        <v>1</v>
      </c>
      <c r="S67" s="13">
        <f>2025-Table1[[#This Row],[Year installed]]</f>
        <v>11</v>
      </c>
      <c r="T67" s="13">
        <f>YEAR(Table1[[#This Row],[Date installed]])</f>
        <v>2014</v>
      </c>
      <c r="U67" s="17">
        <v>41737.083333333336</v>
      </c>
      <c r="V67" s="17">
        <v>44503</v>
      </c>
      <c r="W67" s="17">
        <v>45763</v>
      </c>
      <c r="X67" s="17">
        <v>45763</v>
      </c>
      <c r="Y67" s="13" t="s">
        <v>2074</v>
      </c>
      <c r="Z67" s="1" t="s">
        <v>37</v>
      </c>
    </row>
    <row r="68" spans="1:26">
      <c r="A68" s="13" t="s">
        <v>2347</v>
      </c>
      <c r="B68" s="13" t="s">
        <v>2348</v>
      </c>
      <c r="C68" s="13" t="str">
        <f t="shared" si="1"/>
        <v>Overig</v>
      </c>
      <c r="D68" s="13" t="s">
        <v>2066</v>
      </c>
      <c r="E68" s="13" t="s">
        <v>1619</v>
      </c>
      <c r="F68" s="13" t="s">
        <v>2349</v>
      </c>
      <c r="G68" s="13" t="s">
        <v>2350</v>
      </c>
      <c r="H68" s="14">
        <v>52.340623000000001</v>
      </c>
      <c r="I68" s="14">
        <v>4.9650090000000002</v>
      </c>
      <c r="J68" s="13" t="s">
        <v>2070</v>
      </c>
      <c r="K68" s="13" t="s">
        <v>2071</v>
      </c>
      <c r="L68" s="13" t="s">
        <v>2072</v>
      </c>
      <c r="M68" s="13">
        <v>11.04</v>
      </c>
      <c r="N68" s="13">
        <v>16</v>
      </c>
      <c r="O68" s="13">
        <v>230</v>
      </c>
      <c r="P68" s="13" t="s">
        <v>2073</v>
      </c>
      <c r="Q68" s="15" t="b">
        <v>1</v>
      </c>
      <c r="R68" s="15" t="b">
        <v>1</v>
      </c>
      <c r="S68" s="13">
        <f>2025-Table1[[#This Row],[Year installed]]</f>
        <v>11</v>
      </c>
      <c r="T68" s="13">
        <f>YEAR(Table1[[#This Row],[Date installed]])</f>
        <v>2014</v>
      </c>
      <c r="U68" s="17">
        <v>41698.041666666664</v>
      </c>
      <c r="V68" s="17">
        <v>44503</v>
      </c>
      <c r="W68" s="17">
        <v>45763</v>
      </c>
      <c r="X68" s="17">
        <v>45762</v>
      </c>
      <c r="Y68" s="13" t="s">
        <v>2074</v>
      </c>
      <c r="Z68" s="1" t="s">
        <v>37</v>
      </c>
    </row>
    <row r="69" spans="1:26">
      <c r="A69" s="13" t="s">
        <v>2351</v>
      </c>
      <c r="B69" s="13" t="s">
        <v>2352</v>
      </c>
      <c r="C69" s="13" t="str">
        <f t="shared" si="1"/>
        <v>Overig</v>
      </c>
      <c r="D69" s="13" t="s">
        <v>2066</v>
      </c>
      <c r="E69" s="13" t="s">
        <v>864</v>
      </c>
      <c r="F69" s="13" t="s">
        <v>2353</v>
      </c>
      <c r="G69" s="13" t="s">
        <v>2354</v>
      </c>
      <c r="H69" s="14">
        <v>52.332199000000003</v>
      </c>
      <c r="I69" s="14">
        <v>4.9464509999999997</v>
      </c>
      <c r="J69" s="13" t="s">
        <v>2070</v>
      </c>
      <c r="K69" s="13" t="s">
        <v>2071</v>
      </c>
      <c r="L69" s="13" t="s">
        <v>2072</v>
      </c>
      <c r="M69" s="13">
        <v>11.04</v>
      </c>
      <c r="N69" s="13">
        <v>16</v>
      </c>
      <c r="O69" s="13">
        <v>230</v>
      </c>
      <c r="P69" s="13" t="s">
        <v>2111</v>
      </c>
      <c r="Q69" s="15" t="b">
        <v>1</v>
      </c>
      <c r="R69" s="15" t="b">
        <v>1</v>
      </c>
      <c r="S69" s="13">
        <f>2025-Table1[[#This Row],[Year installed]]</f>
        <v>10</v>
      </c>
      <c r="T69" s="13">
        <f>YEAR(Table1[[#This Row],[Date installed]])</f>
        <v>2015</v>
      </c>
      <c r="U69" s="17">
        <v>42086.041666666664</v>
      </c>
      <c r="V69" s="17">
        <v>44503</v>
      </c>
      <c r="W69" s="17">
        <v>45763</v>
      </c>
      <c r="X69" s="17">
        <v>45760</v>
      </c>
      <c r="Y69" s="13" t="s">
        <v>2074</v>
      </c>
      <c r="Z69" s="1" t="s">
        <v>37</v>
      </c>
    </row>
    <row r="70" spans="1:26">
      <c r="A70" s="13" t="s">
        <v>2355</v>
      </c>
      <c r="B70" s="13" t="s">
        <v>2356</v>
      </c>
      <c r="C70" s="13" t="str">
        <f t="shared" si="1"/>
        <v>Overig</v>
      </c>
      <c r="D70" s="13" t="s">
        <v>2066</v>
      </c>
      <c r="E70" s="13" t="s">
        <v>2357</v>
      </c>
      <c r="F70" s="13" t="s">
        <v>2358</v>
      </c>
      <c r="G70" s="13" t="s">
        <v>2359</v>
      </c>
      <c r="H70" s="14">
        <v>52.513187000000002</v>
      </c>
      <c r="I70" s="14">
        <v>5.0536950000000003</v>
      </c>
      <c r="J70" s="13" t="s">
        <v>2070</v>
      </c>
      <c r="K70" s="13" t="s">
        <v>2071</v>
      </c>
      <c r="L70" s="13" t="s">
        <v>2072</v>
      </c>
      <c r="M70" s="13">
        <v>11.04</v>
      </c>
      <c r="N70" s="13">
        <v>16</v>
      </c>
      <c r="O70" s="13">
        <v>230</v>
      </c>
      <c r="P70" s="13" t="s">
        <v>2073</v>
      </c>
      <c r="Q70" s="15" t="b">
        <v>1</v>
      </c>
      <c r="R70" s="15" t="b">
        <v>1</v>
      </c>
      <c r="S70" s="13">
        <f>2025-Table1[[#This Row],[Year installed]]</f>
        <v>10</v>
      </c>
      <c r="T70" s="13">
        <f>YEAR(Table1[[#This Row],[Date installed]])</f>
        <v>2015</v>
      </c>
      <c r="U70" s="17">
        <v>42084.041666666664</v>
      </c>
      <c r="V70" s="17">
        <v>44503</v>
      </c>
      <c r="W70" s="17">
        <v>45763</v>
      </c>
      <c r="X70" s="17">
        <v>45763</v>
      </c>
      <c r="Y70" s="13" t="s">
        <v>2074</v>
      </c>
      <c r="Z70" s="1" t="s">
        <v>37</v>
      </c>
    </row>
    <row r="71" spans="1:26">
      <c r="A71" s="13" t="s">
        <v>2360</v>
      </c>
      <c r="B71" s="13" t="s">
        <v>2361</v>
      </c>
      <c r="C71" s="13" t="str">
        <f t="shared" si="1"/>
        <v>Overig</v>
      </c>
      <c r="D71" s="13" t="s">
        <v>2066</v>
      </c>
      <c r="E71" s="13" t="s">
        <v>2362</v>
      </c>
      <c r="F71" s="13" t="s">
        <v>2363</v>
      </c>
      <c r="G71" s="13" t="s">
        <v>2364</v>
      </c>
      <c r="H71" s="14">
        <v>52.624336</v>
      </c>
      <c r="I71" s="14">
        <v>4.6571309999999997</v>
      </c>
      <c r="J71" s="13" t="s">
        <v>2070</v>
      </c>
      <c r="K71" s="13" t="s">
        <v>2071</v>
      </c>
      <c r="L71" s="13" t="s">
        <v>2072</v>
      </c>
      <c r="M71" s="13">
        <v>11.04</v>
      </c>
      <c r="N71" s="13">
        <v>16</v>
      </c>
      <c r="O71" s="13">
        <v>230</v>
      </c>
      <c r="P71" s="13" t="s">
        <v>2111</v>
      </c>
      <c r="Q71" s="15" t="b">
        <v>1</v>
      </c>
      <c r="R71" s="15" t="b">
        <v>1</v>
      </c>
      <c r="S71" s="13">
        <f>2025-Table1[[#This Row],[Year installed]]</f>
        <v>10</v>
      </c>
      <c r="T71" s="13">
        <f>YEAR(Table1[[#This Row],[Date installed]])</f>
        <v>2015</v>
      </c>
      <c r="U71" s="17">
        <v>42202.083333333336</v>
      </c>
      <c r="V71" s="17">
        <v>44503</v>
      </c>
      <c r="W71" s="17">
        <v>45763</v>
      </c>
      <c r="X71" s="17">
        <v>45762</v>
      </c>
      <c r="Y71" s="13" t="s">
        <v>2074</v>
      </c>
      <c r="Z71" s="1" t="s">
        <v>37</v>
      </c>
    </row>
    <row r="72" spans="1:26">
      <c r="A72" s="13" t="s">
        <v>2365</v>
      </c>
      <c r="B72" s="13" t="s">
        <v>2366</v>
      </c>
      <c r="C72" s="13" t="str">
        <f t="shared" si="1"/>
        <v>Overig</v>
      </c>
      <c r="D72" s="13" t="s">
        <v>2066</v>
      </c>
      <c r="E72" s="13" t="s">
        <v>76</v>
      </c>
      <c r="F72" s="13" t="s">
        <v>2367</v>
      </c>
      <c r="G72" s="13" t="s">
        <v>2368</v>
      </c>
      <c r="H72" s="14">
        <v>52.622717000000002</v>
      </c>
      <c r="I72" s="14">
        <v>4.6215739999999998</v>
      </c>
      <c r="J72" s="13" t="s">
        <v>2070</v>
      </c>
      <c r="K72" s="13" t="s">
        <v>2071</v>
      </c>
      <c r="L72" s="13" t="s">
        <v>2072</v>
      </c>
      <c r="M72" s="13">
        <v>11.04</v>
      </c>
      <c r="N72" s="13">
        <v>16</v>
      </c>
      <c r="O72" s="13">
        <v>230</v>
      </c>
      <c r="P72" s="13" t="s">
        <v>2116</v>
      </c>
      <c r="Q72" s="15" t="b">
        <v>1</v>
      </c>
      <c r="R72" s="15" t="b">
        <v>1</v>
      </c>
      <c r="S72" s="13">
        <f>2025-Table1[[#This Row],[Year installed]]</f>
        <v>10</v>
      </c>
      <c r="T72" s="13">
        <f>YEAR(Table1[[#This Row],[Date installed]])</f>
        <v>2015</v>
      </c>
      <c r="U72" s="17">
        <v>42202.083333333336</v>
      </c>
      <c r="V72" s="17">
        <v>44503</v>
      </c>
      <c r="W72" s="17">
        <v>45763</v>
      </c>
      <c r="X72" s="17">
        <v>45763</v>
      </c>
      <c r="Y72" s="13" t="s">
        <v>2074</v>
      </c>
      <c r="Z72" s="1" t="s">
        <v>37</v>
      </c>
    </row>
    <row r="73" spans="1:26">
      <c r="A73" s="13" t="s">
        <v>2369</v>
      </c>
      <c r="B73" s="13" t="s">
        <v>2370</v>
      </c>
      <c r="C73" s="13" t="str">
        <f t="shared" si="1"/>
        <v>Overig</v>
      </c>
      <c r="D73" s="13" t="s">
        <v>2066</v>
      </c>
      <c r="E73" s="13" t="s">
        <v>2371</v>
      </c>
      <c r="F73" s="13" t="s">
        <v>2372</v>
      </c>
      <c r="G73" s="13" t="s">
        <v>2373</v>
      </c>
      <c r="H73" s="14">
        <v>52.594534000000003</v>
      </c>
      <c r="I73" s="14">
        <v>4.6546640000000004</v>
      </c>
      <c r="J73" s="13" t="s">
        <v>2070</v>
      </c>
      <c r="K73" s="13" t="s">
        <v>2071</v>
      </c>
      <c r="L73" s="13" t="s">
        <v>2072</v>
      </c>
      <c r="M73" s="13">
        <v>11.04</v>
      </c>
      <c r="N73" s="13">
        <v>16</v>
      </c>
      <c r="O73" s="13">
        <v>230</v>
      </c>
      <c r="P73" s="13" t="s">
        <v>2111</v>
      </c>
      <c r="Q73" s="15" t="b">
        <v>1</v>
      </c>
      <c r="R73" s="15" t="b">
        <v>1</v>
      </c>
      <c r="S73" s="13">
        <f>2025-Table1[[#This Row],[Year installed]]</f>
        <v>10</v>
      </c>
      <c r="T73" s="13">
        <f>YEAR(Table1[[#This Row],[Date installed]])</f>
        <v>2015</v>
      </c>
      <c r="U73" s="17">
        <v>42194.083333333336</v>
      </c>
      <c r="V73" s="17">
        <v>44503</v>
      </c>
      <c r="W73" s="17">
        <v>45763</v>
      </c>
      <c r="X73" s="17">
        <v>45763</v>
      </c>
      <c r="Y73" s="13" t="s">
        <v>2074</v>
      </c>
      <c r="Z73" s="1" t="s">
        <v>37</v>
      </c>
    </row>
    <row r="74" spans="1:26">
      <c r="A74" s="13" t="s">
        <v>2374</v>
      </c>
      <c r="B74" s="13" t="s">
        <v>2375</v>
      </c>
      <c r="C74" s="13" t="str">
        <f t="shared" si="1"/>
        <v>Overig</v>
      </c>
      <c r="D74" s="13" t="s">
        <v>2066</v>
      </c>
      <c r="E74" s="13" t="s">
        <v>2376</v>
      </c>
      <c r="F74" s="13" t="s">
        <v>2377</v>
      </c>
      <c r="G74" s="13" t="s">
        <v>2378</v>
      </c>
      <c r="H74" s="14">
        <v>52.722056000000002</v>
      </c>
      <c r="I74" s="14">
        <v>4.6638130000000002</v>
      </c>
      <c r="J74" s="13" t="s">
        <v>2070</v>
      </c>
      <c r="K74" s="13" t="s">
        <v>2071</v>
      </c>
      <c r="L74" s="13" t="s">
        <v>2072</v>
      </c>
      <c r="M74" s="13">
        <v>11.04</v>
      </c>
      <c r="N74" s="13">
        <v>16</v>
      </c>
      <c r="O74" s="13">
        <v>230</v>
      </c>
      <c r="P74" s="13" t="s">
        <v>2111</v>
      </c>
      <c r="Q74" s="15" t="b">
        <v>1</v>
      </c>
      <c r="R74" s="15" t="b">
        <v>1</v>
      </c>
      <c r="S74" s="13">
        <f>2025-Table1[[#This Row],[Year installed]]</f>
        <v>10</v>
      </c>
      <c r="T74" s="13">
        <f>YEAR(Table1[[#This Row],[Date installed]])</f>
        <v>2015</v>
      </c>
      <c r="U74" s="17">
        <v>42194.083333333336</v>
      </c>
      <c r="V74" s="17">
        <v>44503</v>
      </c>
      <c r="W74" s="17">
        <v>45763</v>
      </c>
      <c r="X74" s="17">
        <v>45763</v>
      </c>
      <c r="Y74" s="13" t="s">
        <v>2074</v>
      </c>
      <c r="Z74" s="1" t="s">
        <v>37</v>
      </c>
    </row>
    <row r="75" spans="1:26">
      <c r="A75" s="13" t="s">
        <v>2379</v>
      </c>
      <c r="B75" s="13" t="s">
        <v>2380</v>
      </c>
      <c r="C75" s="13" t="str">
        <f t="shared" si="1"/>
        <v>Haarlem</v>
      </c>
      <c r="D75" s="13" t="s">
        <v>2066</v>
      </c>
      <c r="E75" s="13" t="s">
        <v>84</v>
      </c>
      <c r="F75" s="13" t="s">
        <v>2381</v>
      </c>
      <c r="G75" s="13" t="s">
        <v>2382</v>
      </c>
      <c r="H75" s="14">
        <v>52.381801000000003</v>
      </c>
      <c r="I75" s="14">
        <v>4.6218300000000001</v>
      </c>
      <c r="J75" s="13" t="s">
        <v>2070</v>
      </c>
      <c r="K75" s="13" t="s">
        <v>2071</v>
      </c>
      <c r="L75" s="13" t="s">
        <v>2072</v>
      </c>
      <c r="M75" s="13">
        <v>11.04</v>
      </c>
      <c r="N75" s="13">
        <v>16</v>
      </c>
      <c r="O75" s="13">
        <v>230</v>
      </c>
      <c r="P75" s="13" t="s">
        <v>2121</v>
      </c>
      <c r="Q75" s="15" t="b">
        <v>1</v>
      </c>
      <c r="R75" s="15" t="b">
        <v>1</v>
      </c>
      <c r="S75" s="13">
        <f>2025-Table1[[#This Row],[Year installed]]</f>
        <v>11</v>
      </c>
      <c r="T75" s="13">
        <f>YEAR(Table1[[#This Row],[Date installed]])</f>
        <v>2014</v>
      </c>
      <c r="U75" s="17">
        <v>41750.083333333336</v>
      </c>
      <c r="V75" s="17">
        <v>44503</v>
      </c>
      <c r="W75" s="17">
        <v>45763</v>
      </c>
      <c r="X75" s="17">
        <v>45763</v>
      </c>
      <c r="Y75" s="13" t="s">
        <v>2074</v>
      </c>
      <c r="Z75" s="1" t="s">
        <v>37</v>
      </c>
    </row>
    <row r="76" spans="1:26">
      <c r="A76" s="13" t="s">
        <v>2383</v>
      </c>
      <c r="B76" s="13" t="s">
        <v>2384</v>
      </c>
      <c r="C76" s="13" t="str">
        <f t="shared" si="1"/>
        <v>Haarlem</v>
      </c>
      <c r="D76" s="13" t="s">
        <v>2066</v>
      </c>
      <c r="E76" s="13" t="s">
        <v>84</v>
      </c>
      <c r="F76" s="13" t="s">
        <v>2385</v>
      </c>
      <c r="G76" s="13" t="s">
        <v>2386</v>
      </c>
      <c r="H76" s="14">
        <v>52.383899999999997</v>
      </c>
      <c r="I76" s="14">
        <v>4.6175069999999998</v>
      </c>
      <c r="J76" s="13" t="s">
        <v>2070</v>
      </c>
      <c r="K76" s="13" t="s">
        <v>2071</v>
      </c>
      <c r="L76" s="13" t="s">
        <v>2072</v>
      </c>
      <c r="M76" s="13">
        <v>11.04</v>
      </c>
      <c r="N76" s="13">
        <v>16</v>
      </c>
      <c r="O76" s="13">
        <v>230</v>
      </c>
      <c r="P76" s="13" t="s">
        <v>2073</v>
      </c>
      <c r="Q76" s="15" t="b">
        <v>1</v>
      </c>
      <c r="R76" s="15" t="b">
        <v>1</v>
      </c>
      <c r="S76" s="13">
        <f>2025-Table1[[#This Row],[Year installed]]</f>
        <v>11</v>
      </c>
      <c r="T76" s="13">
        <f>YEAR(Table1[[#This Row],[Date installed]])</f>
        <v>2014</v>
      </c>
      <c r="U76" s="17">
        <v>41711.041666666664</v>
      </c>
      <c r="V76" s="17">
        <v>44503</v>
      </c>
      <c r="W76" s="17">
        <v>45763</v>
      </c>
      <c r="X76" s="17">
        <v>45763</v>
      </c>
      <c r="Y76" s="13" t="s">
        <v>2074</v>
      </c>
      <c r="Z76" s="1" t="s">
        <v>37</v>
      </c>
    </row>
    <row r="77" spans="1:26">
      <c r="A77" s="13" t="s">
        <v>2387</v>
      </c>
      <c r="B77" s="13" t="s">
        <v>2388</v>
      </c>
      <c r="C77" s="13" t="str">
        <f t="shared" si="1"/>
        <v>Haarlem</v>
      </c>
      <c r="D77" s="13" t="s">
        <v>2066</v>
      </c>
      <c r="E77" s="13" t="s">
        <v>84</v>
      </c>
      <c r="F77" s="13" t="s">
        <v>2389</v>
      </c>
      <c r="G77" s="13" t="s">
        <v>2390</v>
      </c>
      <c r="H77" s="14">
        <v>52.386319</v>
      </c>
      <c r="I77" s="14">
        <v>4.634315</v>
      </c>
      <c r="J77" s="13" t="s">
        <v>2070</v>
      </c>
      <c r="K77" s="13" t="s">
        <v>2071</v>
      </c>
      <c r="L77" s="13" t="s">
        <v>2072</v>
      </c>
      <c r="M77" s="13">
        <v>11.04</v>
      </c>
      <c r="N77" s="13">
        <v>16</v>
      </c>
      <c r="O77" s="13">
        <v>230</v>
      </c>
      <c r="P77" s="13" t="s">
        <v>2073</v>
      </c>
      <c r="Q77" s="15" t="b">
        <v>1</v>
      </c>
      <c r="R77" s="15" t="b">
        <v>1</v>
      </c>
      <c r="S77" s="13">
        <f>2025-Table1[[#This Row],[Year installed]]</f>
        <v>11</v>
      </c>
      <c r="T77" s="13">
        <f>YEAR(Table1[[#This Row],[Date installed]])</f>
        <v>2014</v>
      </c>
      <c r="U77" s="17">
        <v>41708.041666666664</v>
      </c>
      <c r="V77" s="17">
        <v>44503</v>
      </c>
      <c r="W77" s="17">
        <v>45762</v>
      </c>
      <c r="X77" s="17">
        <v>45760</v>
      </c>
      <c r="Y77" s="13" t="s">
        <v>2074</v>
      </c>
      <c r="Z77" s="1" t="s">
        <v>37</v>
      </c>
    </row>
    <row r="78" spans="1:26">
      <c r="A78" s="13" t="s">
        <v>2391</v>
      </c>
      <c r="B78" s="13" t="s">
        <v>2392</v>
      </c>
      <c r="C78" s="13" t="str">
        <f t="shared" si="1"/>
        <v>Haarlem</v>
      </c>
      <c r="D78" s="13" t="s">
        <v>2066</v>
      </c>
      <c r="E78" s="13" t="s">
        <v>84</v>
      </c>
      <c r="F78" s="13" t="s">
        <v>2393</v>
      </c>
      <c r="G78" s="13" t="s">
        <v>2394</v>
      </c>
      <c r="H78" s="14">
        <v>52.400108000000003</v>
      </c>
      <c r="I78" s="14">
        <v>4.6500750000000002</v>
      </c>
      <c r="J78" s="13" t="s">
        <v>2070</v>
      </c>
      <c r="K78" s="13" t="s">
        <v>2071</v>
      </c>
      <c r="L78" s="13" t="s">
        <v>2072</v>
      </c>
      <c r="M78" s="13">
        <v>11.04</v>
      </c>
      <c r="N78" s="13">
        <v>16</v>
      </c>
      <c r="O78" s="13">
        <v>230</v>
      </c>
      <c r="P78" s="13" t="s">
        <v>2073</v>
      </c>
      <c r="Q78" s="15" t="b">
        <v>1</v>
      </c>
      <c r="R78" s="15" t="b">
        <v>1</v>
      </c>
      <c r="S78" s="13">
        <f>2025-Table1[[#This Row],[Year installed]]</f>
        <v>11</v>
      </c>
      <c r="T78" s="13">
        <f>YEAR(Table1[[#This Row],[Date installed]])</f>
        <v>2014</v>
      </c>
      <c r="U78" s="17">
        <v>41720.041666666664</v>
      </c>
      <c r="V78" s="17">
        <v>44503</v>
      </c>
      <c r="W78" s="17">
        <v>45763</v>
      </c>
      <c r="X78" s="17">
        <v>45762</v>
      </c>
      <c r="Y78" s="13" t="s">
        <v>2074</v>
      </c>
      <c r="Z78" s="1" t="s">
        <v>37</v>
      </c>
    </row>
    <row r="79" spans="1:26">
      <c r="A79" s="13" t="s">
        <v>2395</v>
      </c>
      <c r="B79" s="13" t="s">
        <v>2396</v>
      </c>
      <c r="C79" s="13" t="str">
        <f t="shared" si="1"/>
        <v>Haarlem</v>
      </c>
      <c r="D79" s="13" t="s">
        <v>2066</v>
      </c>
      <c r="E79" s="13" t="s">
        <v>84</v>
      </c>
      <c r="F79" s="13" t="s">
        <v>2397</v>
      </c>
      <c r="G79" s="13" t="s">
        <v>2398</v>
      </c>
      <c r="H79" s="14">
        <v>52.401809</v>
      </c>
      <c r="I79" s="14">
        <v>4.6418090000000003</v>
      </c>
      <c r="J79" s="13" t="s">
        <v>2070</v>
      </c>
      <c r="K79" s="13" t="s">
        <v>2071</v>
      </c>
      <c r="L79" s="13" t="s">
        <v>2072</v>
      </c>
      <c r="M79" s="13">
        <v>11.04</v>
      </c>
      <c r="N79" s="13">
        <v>16</v>
      </c>
      <c r="O79" s="13">
        <v>230</v>
      </c>
      <c r="P79" s="13" t="s">
        <v>2399</v>
      </c>
      <c r="Q79" s="15" t="b">
        <v>1</v>
      </c>
      <c r="R79" s="15" t="b">
        <v>1</v>
      </c>
      <c r="S79" s="13">
        <f>2025-Table1[[#This Row],[Year installed]]</f>
        <v>11</v>
      </c>
      <c r="T79" s="13">
        <f>YEAR(Table1[[#This Row],[Date installed]])</f>
        <v>2014</v>
      </c>
      <c r="U79" s="17">
        <v>41704.041666666664</v>
      </c>
      <c r="V79" s="17">
        <v>44503</v>
      </c>
      <c r="W79" s="17">
        <v>45763</v>
      </c>
      <c r="X79" s="17">
        <v>45763</v>
      </c>
      <c r="Y79" s="13" t="s">
        <v>2074</v>
      </c>
      <c r="Z79" s="1" t="s">
        <v>37</v>
      </c>
    </row>
    <row r="80" spans="1:26">
      <c r="A80" s="13" t="s">
        <v>2400</v>
      </c>
      <c r="B80" s="13" t="s">
        <v>2401</v>
      </c>
      <c r="C80" s="13" t="str">
        <f t="shared" si="1"/>
        <v>Haarlem</v>
      </c>
      <c r="D80" s="13" t="s">
        <v>2066</v>
      </c>
      <c r="E80" s="13" t="s">
        <v>84</v>
      </c>
      <c r="F80" s="13" t="s">
        <v>2402</v>
      </c>
      <c r="G80" s="13" t="s">
        <v>2403</v>
      </c>
      <c r="H80" s="14">
        <v>52.409523999999998</v>
      </c>
      <c r="I80" s="14">
        <v>4.65449</v>
      </c>
      <c r="J80" s="13" t="s">
        <v>2070</v>
      </c>
      <c r="K80" s="13" t="s">
        <v>2071</v>
      </c>
      <c r="L80" s="13" t="s">
        <v>2190</v>
      </c>
      <c r="M80" s="13">
        <v>3.68</v>
      </c>
      <c r="N80" s="13">
        <v>16</v>
      </c>
      <c r="O80" s="13">
        <v>230</v>
      </c>
      <c r="P80" s="13" t="s">
        <v>2125</v>
      </c>
      <c r="Q80" s="15" t="b">
        <v>1</v>
      </c>
      <c r="R80" s="15" t="b">
        <v>1</v>
      </c>
      <c r="S80" s="13">
        <f>2025-Table1[[#This Row],[Year installed]]</f>
        <v>11</v>
      </c>
      <c r="T80" s="13">
        <f>YEAR(Table1[[#This Row],[Date installed]])</f>
        <v>2014</v>
      </c>
      <c r="U80" s="17">
        <v>41726.041666666664</v>
      </c>
      <c r="V80" s="17">
        <v>44503</v>
      </c>
      <c r="W80" s="17">
        <v>45763</v>
      </c>
      <c r="X80" s="17">
        <v>45763</v>
      </c>
      <c r="Y80" s="13" t="s">
        <v>2074</v>
      </c>
      <c r="Z80" s="1" t="s">
        <v>37</v>
      </c>
    </row>
    <row r="81" spans="1:26">
      <c r="A81" s="13" t="s">
        <v>2404</v>
      </c>
      <c r="B81" s="13" t="s">
        <v>2405</v>
      </c>
      <c r="C81" s="13" t="str">
        <f t="shared" si="1"/>
        <v>Haarlem</v>
      </c>
      <c r="D81" s="13" t="s">
        <v>2066</v>
      </c>
      <c r="E81" s="13" t="s">
        <v>84</v>
      </c>
      <c r="F81" s="13" t="s">
        <v>2406</v>
      </c>
      <c r="G81" s="13" t="s">
        <v>2407</v>
      </c>
      <c r="H81" s="14">
        <v>52.371268000000001</v>
      </c>
      <c r="I81" s="14">
        <v>4.6190389999999999</v>
      </c>
      <c r="J81" s="13" t="s">
        <v>2070</v>
      </c>
      <c r="K81" s="13" t="s">
        <v>2071</v>
      </c>
      <c r="L81" s="13" t="s">
        <v>2072</v>
      </c>
      <c r="M81" s="13">
        <v>11.04</v>
      </c>
      <c r="N81" s="13">
        <v>16</v>
      </c>
      <c r="O81" s="13">
        <v>230</v>
      </c>
      <c r="P81" s="13" t="s">
        <v>2121</v>
      </c>
      <c r="Q81" s="15" t="b">
        <v>1</v>
      </c>
      <c r="R81" s="15" t="b">
        <v>1</v>
      </c>
      <c r="S81" s="13">
        <f>2025-Table1[[#This Row],[Year installed]]</f>
        <v>11</v>
      </c>
      <c r="T81" s="13">
        <f>YEAR(Table1[[#This Row],[Date installed]])</f>
        <v>2014</v>
      </c>
      <c r="U81" s="17">
        <v>41708.041666666664</v>
      </c>
      <c r="V81" s="17">
        <v>44503</v>
      </c>
      <c r="W81" s="17">
        <v>45763</v>
      </c>
      <c r="X81" s="17">
        <v>45760</v>
      </c>
      <c r="Y81" s="13" t="s">
        <v>2074</v>
      </c>
      <c r="Z81" s="1" t="s">
        <v>37</v>
      </c>
    </row>
    <row r="82" spans="1:26">
      <c r="A82" s="13" t="s">
        <v>2408</v>
      </c>
      <c r="B82" s="13" t="s">
        <v>2409</v>
      </c>
      <c r="C82" s="13" t="str">
        <f t="shared" si="1"/>
        <v>Haarlem</v>
      </c>
      <c r="D82" s="13" t="s">
        <v>2066</v>
      </c>
      <c r="E82" s="13" t="s">
        <v>84</v>
      </c>
      <c r="F82" s="13" t="s">
        <v>2410</v>
      </c>
      <c r="G82" s="13" t="s">
        <v>2411</v>
      </c>
      <c r="H82" s="14">
        <v>52.368482999999998</v>
      </c>
      <c r="I82" s="14">
        <v>4.6060650000000001</v>
      </c>
      <c r="J82" s="13" t="s">
        <v>2070</v>
      </c>
      <c r="K82" s="13" t="s">
        <v>2071</v>
      </c>
      <c r="L82" s="13" t="s">
        <v>2072</v>
      </c>
      <c r="M82" s="13">
        <v>11.04</v>
      </c>
      <c r="N82" s="13">
        <v>16</v>
      </c>
      <c r="O82" s="13">
        <v>230</v>
      </c>
      <c r="P82" s="13" t="s">
        <v>2073</v>
      </c>
      <c r="Q82" s="15" t="b">
        <v>1</v>
      </c>
      <c r="R82" s="15" t="b">
        <v>1</v>
      </c>
      <c r="S82" s="13">
        <f>2025-Table1[[#This Row],[Year installed]]</f>
        <v>11</v>
      </c>
      <c r="T82" s="13">
        <f>YEAR(Table1[[#This Row],[Date installed]])</f>
        <v>2014</v>
      </c>
      <c r="U82" s="17">
        <v>41713.041666666664</v>
      </c>
      <c r="V82" s="17">
        <v>44503</v>
      </c>
      <c r="W82" s="17">
        <v>45763</v>
      </c>
      <c r="X82" s="17">
        <v>45763</v>
      </c>
      <c r="Y82" s="13" t="s">
        <v>2074</v>
      </c>
      <c r="Z82" s="1" t="s">
        <v>37</v>
      </c>
    </row>
    <row r="83" spans="1:26">
      <c r="A83" s="13" t="s">
        <v>2412</v>
      </c>
      <c r="B83" s="13" t="s">
        <v>2413</v>
      </c>
      <c r="C83" s="13" t="str">
        <f t="shared" si="1"/>
        <v>Haarlem</v>
      </c>
      <c r="D83" s="13" t="s">
        <v>2066</v>
      </c>
      <c r="E83" s="13" t="s">
        <v>84</v>
      </c>
      <c r="F83" s="13" t="s">
        <v>2414</v>
      </c>
      <c r="G83" s="13" t="s">
        <v>2415</v>
      </c>
      <c r="H83" s="14">
        <v>52.377313999999998</v>
      </c>
      <c r="I83" s="14">
        <v>4.6272440000000001</v>
      </c>
      <c r="J83" s="13" t="s">
        <v>2070</v>
      </c>
      <c r="K83" s="13" t="s">
        <v>2071</v>
      </c>
      <c r="L83" s="13" t="s">
        <v>2072</v>
      </c>
      <c r="M83" s="13">
        <v>11.04</v>
      </c>
      <c r="N83" s="13">
        <v>16</v>
      </c>
      <c r="O83" s="13">
        <v>230</v>
      </c>
      <c r="P83" s="13" t="s">
        <v>2073</v>
      </c>
      <c r="Q83" s="15" t="b">
        <v>1</v>
      </c>
      <c r="R83" s="15" t="b">
        <v>1</v>
      </c>
      <c r="S83" s="13">
        <f>2025-Table1[[#This Row],[Year installed]]</f>
        <v>11</v>
      </c>
      <c r="T83" s="13">
        <f>YEAR(Table1[[#This Row],[Date installed]])</f>
        <v>2014</v>
      </c>
      <c r="U83" s="17">
        <v>41708.041666666664</v>
      </c>
      <c r="V83" s="17">
        <v>44503</v>
      </c>
      <c r="W83" s="17">
        <v>45763</v>
      </c>
      <c r="X83" s="17">
        <v>45763</v>
      </c>
      <c r="Y83" s="13" t="s">
        <v>2074</v>
      </c>
      <c r="Z83" s="1" t="s">
        <v>37</v>
      </c>
    </row>
    <row r="84" spans="1:26">
      <c r="A84" s="13" t="s">
        <v>2416</v>
      </c>
      <c r="B84" s="13" t="s">
        <v>2417</v>
      </c>
      <c r="C84" s="13" t="str">
        <f t="shared" si="1"/>
        <v>Haarlem</v>
      </c>
      <c r="D84" s="13" t="s">
        <v>2066</v>
      </c>
      <c r="E84" s="13" t="s">
        <v>84</v>
      </c>
      <c r="F84" s="13" t="s">
        <v>2418</v>
      </c>
      <c r="G84" s="13" t="s">
        <v>2419</v>
      </c>
      <c r="H84" s="14">
        <v>52.405901</v>
      </c>
      <c r="I84" s="14">
        <v>4.6459460000000004</v>
      </c>
      <c r="J84" s="13" t="s">
        <v>2070</v>
      </c>
      <c r="K84" s="13" t="s">
        <v>2071</v>
      </c>
      <c r="L84" s="13" t="s">
        <v>2072</v>
      </c>
      <c r="M84" s="13">
        <v>11.04</v>
      </c>
      <c r="N84" s="13">
        <v>16</v>
      </c>
      <c r="O84" s="13">
        <v>230</v>
      </c>
      <c r="P84" s="13" t="s">
        <v>2073</v>
      </c>
      <c r="Q84" s="15" t="b">
        <v>1</v>
      </c>
      <c r="R84" s="15" t="b">
        <v>1</v>
      </c>
      <c r="S84" s="13">
        <f>2025-Table1[[#This Row],[Year installed]]</f>
        <v>11</v>
      </c>
      <c r="T84" s="13">
        <f>YEAR(Table1[[#This Row],[Date installed]])</f>
        <v>2014</v>
      </c>
      <c r="U84" s="17">
        <v>41737.083333333336</v>
      </c>
      <c r="V84" s="17">
        <v>44503</v>
      </c>
      <c r="W84" s="17">
        <v>45763</v>
      </c>
      <c r="X84" s="17">
        <v>45763</v>
      </c>
      <c r="Y84" s="13" t="s">
        <v>2074</v>
      </c>
      <c r="Z84" s="1" t="s">
        <v>37</v>
      </c>
    </row>
    <row r="85" spans="1:26">
      <c r="A85" s="13" t="s">
        <v>2420</v>
      </c>
      <c r="B85" s="13" t="s">
        <v>2421</v>
      </c>
      <c r="C85" s="13" t="str">
        <f t="shared" si="1"/>
        <v>Overig</v>
      </c>
      <c r="D85" s="13" t="s">
        <v>40</v>
      </c>
      <c r="E85" s="13" t="s">
        <v>2422</v>
      </c>
      <c r="F85" s="13" t="s">
        <v>2423</v>
      </c>
      <c r="G85" s="13" t="s">
        <v>2424</v>
      </c>
      <c r="H85" s="14">
        <v>52.089756999999999</v>
      </c>
      <c r="I85" s="14">
        <v>4.9608090000000002</v>
      </c>
      <c r="J85" s="13" t="s">
        <v>2070</v>
      </c>
      <c r="K85" s="13" t="s">
        <v>2071</v>
      </c>
      <c r="L85" s="13" t="s">
        <v>2072</v>
      </c>
      <c r="M85" s="13">
        <v>11.04</v>
      </c>
      <c r="N85" s="13">
        <v>16</v>
      </c>
      <c r="O85" s="13">
        <v>230</v>
      </c>
      <c r="P85" s="13" t="s">
        <v>2121</v>
      </c>
      <c r="Q85" s="15" t="b">
        <v>1</v>
      </c>
      <c r="R85" s="15" t="b">
        <v>1</v>
      </c>
      <c r="S85" s="13">
        <f>2025-Table1[[#This Row],[Year installed]]</f>
        <v>2</v>
      </c>
      <c r="T85" s="13">
        <f>YEAR(Table1[[#This Row],[Date installed]])</f>
        <v>2023</v>
      </c>
      <c r="U85" s="17">
        <v>45141</v>
      </c>
      <c r="V85" s="17">
        <v>45142</v>
      </c>
      <c r="W85" s="17">
        <v>45763</v>
      </c>
      <c r="X85" s="17">
        <v>45763</v>
      </c>
      <c r="Y85" s="13" t="s">
        <v>2074</v>
      </c>
      <c r="Z85" s="1" t="s">
        <v>37</v>
      </c>
    </row>
    <row r="86" spans="1:26">
      <c r="A86" s="13" t="s">
        <v>2425</v>
      </c>
      <c r="B86" s="13" t="s">
        <v>2426</v>
      </c>
      <c r="C86" s="13" t="str">
        <f t="shared" si="1"/>
        <v>Overig</v>
      </c>
      <c r="D86" s="13" t="s">
        <v>2066</v>
      </c>
      <c r="E86" s="13" t="s">
        <v>66</v>
      </c>
      <c r="F86" s="13" t="s">
        <v>2427</v>
      </c>
      <c r="G86" s="13" t="s">
        <v>2428</v>
      </c>
      <c r="H86" s="14">
        <v>52.495899000000001</v>
      </c>
      <c r="I86" s="14">
        <v>4.6815790000000002</v>
      </c>
      <c r="J86" s="13" t="s">
        <v>2070</v>
      </c>
      <c r="K86" s="13" t="s">
        <v>2071</v>
      </c>
      <c r="L86" s="13" t="s">
        <v>2072</v>
      </c>
      <c r="M86" s="13">
        <v>11.04</v>
      </c>
      <c r="N86" s="13">
        <v>16</v>
      </c>
      <c r="O86" s="13">
        <v>230</v>
      </c>
      <c r="P86" s="13" t="s">
        <v>2116</v>
      </c>
      <c r="Q86" s="15" t="b">
        <v>1</v>
      </c>
      <c r="R86" s="15" t="b">
        <v>1</v>
      </c>
      <c r="S86" s="13">
        <f>2025-Table1[[#This Row],[Year installed]]</f>
        <v>11</v>
      </c>
      <c r="T86" s="13">
        <f>YEAR(Table1[[#This Row],[Date installed]])</f>
        <v>2014</v>
      </c>
      <c r="U86" s="17">
        <v>41934.083333333336</v>
      </c>
      <c r="V86" s="17">
        <v>44503</v>
      </c>
      <c r="W86" s="17">
        <v>45763</v>
      </c>
      <c r="X86" s="17">
        <v>45763</v>
      </c>
      <c r="Y86" s="13" t="s">
        <v>2074</v>
      </c>
      <c r="Z86" s="1" t="s">
        <v>37</v>
      </c>
    </row>
    <row r="87" spans="1:26">
      <c r="A87" s="13" t="s">
        <v>2429</v>
      </c>
      <c r="B87" s="13" t="s">
        <v>2430</v>
      </c>
      <c r="C87" s="13" t="str">
        <f t="shared" si="1"/>
        <v>Overig</v>
      </c>
      <c r="D87" s="13" t="s">
        <v>2066</v>
      </c>
      <c r="E87" s="13" t="s">
        <v>66</v>
      </c>
      <c r="F87" s="13" t="s">
        <v>2431</v>
      </c>
      <c r="G87" s="13" t="s">
        <v>2432</v>
      </c>
      <c r="H87" s="14">
        <v>52.502648999999998</v>
      </c>
      <c r="I87" s="14">
        <v>4.6730669999999996</v>
      </c>
      <c r="J87" s="13" t="s">
        <v>2070</v>
      </c>
      <c r="K87" s="13" t="s">
        <v>2071</v>
      </c>
      <c r="L87" s="13" t="s">
        <v>2072</v>
      </c>
      <c r="M87" s="13">
        <v>11.04</v>
      </c>
      <c r="N87" s="13">
        <v>16</v>
      </c>
      <c r="O87" s="13">
        <v>230</v>
      </c>
      <c r="P87" s="13" t="s">
        <v>2111</v>
      </c>
      <c r="Q87" s="15" t="b">
        <v>1</v>
      </c>
      <c r="R87" s="15" t="b">
        <v>1</v>
      </c>
      <c r="S87" s="13">
        <f>2025-Table1[[#This Row],[Year installed]]</f>
        <v>11</v>
      </c>
      <c r="T87" s="13">
        <f>YEAR(Table1[[#This Row],[Date installed]])</f>
        <v>2014</v>
      </c>
      <c r="U87" s="17">
        <v>41912.083333333336</v>
      </c>
      <c r="V87" s="17">
        <v>44503</v>
      </c>
      <c r="W87" s="17">
        <v>45763</v>
      </c>
      <c r="X87" s="17">
        <v>45762</v>
      </c>
      <c r="Y87" s="13" t="s">
        <v>2074</v>
      </c>
      <c r="Z87" s="1" t="s">
        <v>37</v>
      </c>
    </row>
    <row r="88" spans="1:26">
      <c r="A88" s="13" t="s">
        <v>2433</v>
      </c>
      <c r="B88" s="13" t="s">
        <v>2434</v>
      </c>
      <c r="C88" s="13" t="str">
        <f t="shared" si="1"/>
        <v>Overig</v>
      </c>
      <c r="D88" s="13" t="s">
        <v>2066</v>
      </c>
      <c r="E88" s="13" t="s">
        <v>66</v>
      </c>
      <c r="F88" s="13" t="s">
        <v>2435</v>
      </c>
      <c r="G88" s="13" t="s">
        <v>2436</v>
      </c>
      <c r="H88" s="14">
        <v>52.508603999999998</v>
      </c>
      <c r="I88" s="14">
        <v>4.6581570000000001</v>
      </c>
      <c r="J88" s="13" t="s">
        <v>2070</v>
      </c>
      <c r="K88" s="13" t="s">
        <v>2071</v>
      </c>
      <c r="L88" s="13" t="s">
        <v>2072</v>
      </c>
      <c r="M88" s="13">
        <v>11.04</v>
      </c>
      <c r="N88" s="13">
        <v>16</v>
      </c>
      <c r="O88" s="13">
        <v>230</v>
      </c>
      <c r="P88" s="13" t="s">
        <v>2121</v>
      </c>
      <c r="Q88" s="15" t="b">
        <v>1</v>
      </c>
      <c r="R88" s="15" t="b">
        <v>1</v>
      </c>
      <c r="S88" s="13">
        <f>2025-Table1[[#This Row],[Year installed]]</f>
        <v>11</v>
      </c>
      <c r="T88" s="13">
        <f>YEAR(Table1[[#This Row],[Date installed]])</f>
        <v>2014</v>
      </c>
      <c r="U88" s="17">
        <v>41943.041666666664</v>
      </c>
      <c r="V88" s="17">
        <v>44503</v>
      </c>
      <c r="W88" s="17">
        <v>45763</v>
      </c>
      <c r="X88" s="17">
        <v>45762</v>
      </c>
      <c r="Y88" s="13" t="s">
        <v>2074</v>
      </c>
      <c r="Z88" s="1" t="s">
        <v>37</v>
      </c>
    </row>
    <row r="89" spans="1:26">
      <c r="A89" s="13" t="s">
        <v>2437</v>
      </c>
      <c r="B89" s="13" t="s">
        <v>2438</v>
      </c>
      <c r="C89" s="13" t="str">
        <f t="shared" si="1"/>
        <v>Overig</v>
      </c>
      <c r="D89" s="13" t="s">
        <v>2066</v>
      </c>
      <c r="E89" s="13" t="s">
        <v>171</v>
      </c>
      <c r="F89" s="13" t="s">
        <v>2439</v>
      </c>
      <c r="G89" s="13" t="s">
        <v>2440</v>
      </c>
      <c r="H89" s="14">
        <v>52.667129000000003</v>
      </c>
      <c r="I89" s="14">
        <v>4.8292970000000004</v>
      </c>
      <c r="J89" s="13" t="s">
        <v>2070</v>
      </c>
      <c r="K89" s="13" t="s">
        <v>2071</v>
      </c>
      <c r="L89" s="13" t="s">
        <v>2072</v>
      </c>
      <c r="M89" s="13">
        <v>11.04</v>
      </c>
      <c r="N89" s="13">
        <v>16</v>
      </c>
      <c r="O89" s="13">
        <v>230</v>
      </c>
      <c r="P89" s="13" t="s">
        <v>2073</v>
      </c>
      <c r="Q89" s="15" t="b">
        <v>1</v>
      </c>
      <c r="R89" s="15" t="b">
        <v>1</v>
      </c>
      <c r="S89" s="13">
        <f>2025-Table1[[#This Row],[Year installed]]</f>
        <v>11</v>
      </c>
      <c r="T89" s="13">
        <f>YEAR(Table1[[#This Row],[Date installed]])</f>
        <v>2014</v>
      </c>
      <c r="U89" s="17">
        <v>41843.083333333336</v>
      </c>
      <c r="V89" s="17">
        <v>44503</v>
      </c>
      <c r="W89" s="17">
        <v>45763</v>
      </c>
      <c r="X89" s="17">
        <v>45762</v>
      </c>
      <c r="Y89" s="13" t="s">
        <v>2074</v>
      </c>
      <c r="Z89" s="1" t="s">
        <v>37</v>
      </c>
    </row>
    <row r="90" spans="1:26">
      <c r="A90" s="13" t="s">
        <v>2441</v>
      </c>
      <c r="B90" s="13" t="s">
        <v>2442</v>
      </c>
      <c r="C90" s="13" t="str">
        <f t="shared" si="1"/>
        <v>Overig</v>
      </c>
      <c r="D90" s="13" t="s">
        <v>2066</v>
      </c>
      <c r="E90" s="13" t="s">
        <v>171</v>
      </c>
      <c r="F90" s="13" t="s">
        <v>2443</v>
      </c>
      <c r="G90" s="13" t="s">
        <v>2444</v>
      </c>
      <c r="H90" s="14">
        <v>52.653280000000002</v>
      </c>
      <c r="I90" s="14">
        <v>4.8383000000000003</v>
      </c>
      <c r="J90" s="13" t="s">
        <v>2070</v>
      </c>
      <c r="K90" s="13" t="s">
        <v>2071</v>
      </c>
      <c r="L90" s="13" t="s">
        <v>2072</v>
      </c>
      <c r="M90" s="13">
        <v>11.04</v>
      </c>
      <c r="N90" s="13">
        <v>16</v>
      </c>
      <c r="O90" s="13">
        <v>230</v>
      </c>
      <c r="P90" s="13" t="s">
        <v>2073</v>
      </c>
      <c r="Q90" s="15" t="b">
        <v>1</v>
      </c>
      <c r="R90" s="15" t="b">
        <v>1</v>
      </c>
      <c r="S90" s="13">
        <f>2025-Table1[[#This Row],[Year installed]]</f>
        <v>10</v>
      </c>
      <c r="T90" s="13">
        <f>YEAR(Table1[[#This Row],[Date installed]])</f>
        <v>2015</v>
      </c>
      <c r="U90" s="17">
        <v>42188.083333333336</v>
      </c>
      <c r="V90" s="17">
        <v>44503</v>
      </c>
      <c r="W90" s="17">
        <v>45763</v>
      </c>
      <c r="X90" s="17">
        <v>45763</v>
      </c>
      <c r="Y90" s="13" t="s">
        <v>2074</v>
      </c>
      <c r="Z90" s="1" t="s">
        <v>37</v>
      </c>
    </row>
    <row r="91" spans="1:26">
      <c r="A91" s="13" t="s">
        <v>2445</v>
      </c>
      <c r="B91" s="13" t="s">
        <v>2446</v>
      </c>
      <c r="C91" s="13" t="str">
        <f t="shared" si="1"/>
        <v>Overig</v>
      </c>
      <c r="D91" s="13" t="s">
        <v>2066</v>
      </c>
      <c r="E91" s="13" t="s">
        <v>171</v>
      </c>
      <c r="F91" s="13" t="s">
        <v>2447</v>
      </c>
      <c r="G91" s="13" t="s">
        <v>2448</v>
      </c>
      <c r="H91" s="14">
        <v>52.658712000000001</v>
      </c>
      <c r="I91" s="14">
        <v>4.8206870000000004</v>
      </c>
      <c r="J91" s="13" t="s">
        <v>2070</v>
      </c>
      <c r="K91" s="13" t="s">
        <v>2071</v>
      </c>
      <c r="L91" s="13" t="s">
        <v>2072</v>
      </c>
      <c r="M91" s="13">
        <v>11.04</v>
      </c>
      <c r="N91" s="13">
        <v>16</v>
      </c>
      <c r="O91" s="13">
        <v>230</v>
      </c>
      <c r="P91" s="13" t="s">
        <v>2073</v>
      </c>
      <c r="Q91" s="15" t="b">
        <v>1</v>
      </c>
      <c r="R91" s="15" t="b">
        <v>1</v>
      </c>
      <c r="S91" s="13">
        <f>2025-Table1[[#This Row],[Year installed]]</f>
        <v>11</v>
      </c>
      <c r="T91" s="13">
        <f>YEAR(Table1[[#This Row],[Date installed]])</f>
        <v>2014</v>
      </c>
      <c r="U91" s="17">
        <v>41827.083333333336</v>
      </c>
      <c r="V91" s="17">
        <v>44503</v>
      </c>
      <c r="W91" s="17">
        <v>45763</v>
      </c>
      <c r="X91" s="17">
        <v>45747</v>
      </c>
      <c r="Y91" s="13" t="s">
        <v>2074</v>
      </c>
      <c r="Z91" s="1" t="s">
        <v>37</v>
      </c>
    </row>
    <row r="92" spans="1:26">
      <c r="A92" s="13" t="s">
        <v>2449</v>
      </c>
      <c r="B92" s="13" t="s">
        <v>2450</v>
      </c>
      <c r="C92" s="13" t="str">
        <f t="shared" si="1"/>
        <v>Overig</v>
      </c>
      <c r="D92" s="13" t="s">
        <v>2066</v>
      </c>
      <c r="E92" s="13" t="s">
        <v>171</v>
      </c>
      <c r="F92" s="13" t="s">
        <v>2451</v>
      </c>
      <c r="G92" s="13" t="s">
        <v>2452</v>
      </c>
      <c r="H92" s="14">
        <v>52.648800999999999</v>
      </c>
      <c r="I92" s="14">
        <v>4.8291089999999999</v>
      </c>
      <c r="J92" s="13" t="s">
        <v>2070</v>
      </c>
      <c r="K92" s="13" t="s">
        <v>2071</v>
      </c>
      <c r="L92" s="13" t="s">
        <v>2072</v>
      </c>
      <c r="M92" s="13">
        <v>11.04</v>
      </c>
      <c r="N92" s="13">
        <v>16</v>
      </c>
      <c r="O92" s="13">
        <v>230</v>
      </c>
      <c r="P92" s="13" t="s">
        <v>2073</v>
      </c>
      <c r="Q92" s="15" t="b">
        <v>1</v>
      </c>
      <c r="R92" s="15" t="b">
        <v>1</v>
      </c>
      <c r="S92" s="13">
        <f>2025-Table1[[#This Row],[Year installed]]</f>
        <v>11</v>
      </c>
      <c r="T92" s="13">
        <f>YEAR(Table1[[#This Row],[Date installed]])</f>
        <v>2014</v>
      </c>
      <c r="U92" s="17">
        <v>41815.083333333336</v>
      </c>
      <c r="V92" s="17">
        <v>44516</v>
      </c>
      <c r="W92" s="17">
        <v>45763</v>
      </c>
      <c r="X92" s="17">
        <v>45762</v>
      </c>
      <c r="Y92" s="13" t="s">
        <v>2074</v>
      </c>
      <c r="Z92" s="1" t="s">
        <v>37</v>
      </c>
    </row>
    <row r="93" spans="1:26">
      <c r="A93" s="13" t="s">
        <v>2453</v>
      </c>
      <c r="B93" s="13" t="s">
        <v>2454</v>
      </c>
      <c r="C93" s="13" t="str">
        <f t="shared" si="1"/>
        <v>Overig</v>
      </c>
      <c r="D93" s="13" t="s">
        <v>2066</v>
      </c>
      <c r="E93" s="13" t="s">
        <v>171</v>
      </c>
      <c r="F93" s="13" t="s">
        <v>2455</v>
      </c>
      <c r="G93" s="13" t="s">
        <v>2456</v>
      </c>
      <c r="H93" s="14">
        <v>52.708652999999998</v>
      </c>
      <c r="I93" s="14">
        <v>4.8498530000000004</v>
      </c>
      <c r="J93" s="13" t="s">
        <v>2070</v>
      </c>
      <c r="K93" s="13" t="s">
        <v>2071</v>
      </c>
      <c r="L93" s="13" t="s">
        <v>2072</v>
      </c>
      <c r="M93" s="13">
        <v>11.04</v>
      </c>
      <c r="N93" s="13">
        <v>16</v>
      </c>
      <c r="O93" s="13">
        <v>230</v>
      </c>
      <c r="P93" s="13" t="s">
        <v>2073</v>
      </c>
      <c r="Q93" s="15" t="b">
        <v>1</v>
      </c>
      <c r="R93" s="15" t="b">
        <v>1</v>
      </c>
      <c r="S93" s="13">
        <f>2025-Table1[[#This Row],[Year installed]]</f>
        <v>11</v>
      </c>
      <c r="T93" s="13">
        <f>YEAR(Table1[[#This Row],[Date installed]])</f>
        <v>2014</v>
      </c>
      <c r="U93" s="17">
        <v>41815.083333333336</v>
      </c>
      <c r="V93" s="17">
        <v>44503</v>
      </c>
      <c r="W93" s="17">
        <v>45763</v>
      </c>
      <c r="X93" s="17">
        <v>45761</v>
      </c>
      <c r="Y93" s="13" t="s">
        <v>2074</v>
      </c>
      <c r="Z93" s="1" t="s">
        <v>37</v>
      </c>
    </row>
    <row r="94" spans="1:26">
      <c r="A94" s="13" t="s">
        <v>2457</v>
      </c>
      <c r="B94" s="13" t="s">
        <v>2458</v>
      </c>
      <c r="C94" s="13" t="str">
        <f t="shared" si="1"/>
        <v>Overig</v>
      </c>
      <c r="D94" s="13" t="s">
        <v>2066</v>
      </c>
      <c r="E94" s="13" t="s">
        <v>171</v>
      </c>
      <c r="F94" s="13" t="s">
        <v>2459</v>
      </c>
      <c r="G94" s="13" t="s">
        <v>2460</v>
      </c>
      <c r="H94" s="14">
        <v>52.657933999999997</v>
      </c>
      <c r="I94" s="14">
        <v>4.8277489999999998</v>
      </c>
      <c r="J94" s="13" t="s">
        <v>2070</v>
      </c>
      <c r="K94" s="13" t="s">
        <v>2071</v>
      </c>
      <c r="L94" s="13" t="s">
        <v>2072</v>
      </c>
      <c r="M94" s="13">
        <v>11.04</v>
      </c>
      <c r="N94" s="13">
        <v>16</v>
      </c>
      <c r="O94" s="13">
        <v>230</v>
      </c>
      <c r="P94" s="13" t="s">
        <v>2073</v>
      </c>
      <c r="Q94" s="15" t="b">
        <v>1</v>
      </c>
      <c r="R94" s="15" t="b">
        <v>1</v>
      </c>
      <c r="S94" s="13">
        <f>2025-Table1[[#This Row],[Year installed]]</f>
        <v>11</v>
      </c>
      <c r="T94" s="13">
        <f>YEAR(Table1[[#This Row],[Date installed]])</f>
        <v>2014</v>
      </c>
      <c r="U94" s="17">
        <v>41814.083333333336</v>
      </c>
      <c r="V94" s="17">
        <v>44503</v>
      </c>
      <c r="W94" s="17">
        <v>45763</v>
      </c>
      <c r="X94" s="17">
        <v>45760</v>
      </c>
      <c r="Y94" s="13" t="s">
        <v>2074</v>
      </c>
      <c r="Z94" s="1" t="s">
        <v>37</v>
      </c>
    </row>
    <row r="95" spans="1:26">
      <c r="A95" s="13" t="s">
        <v>2461</v>
      </c>
      <c r="B95" s="13" t="s">
        <v>2462</v>
      </c>
      <c r="C95" s="13" t="str">
        <f t="shared" si="1"/>
        <v>Overig</v>
      </c>
      <c r="D95" s="13" t="s">
        <v>2066</v>
      </c>
      <c r="E95" s="13" t="s">
        <v>171</v>
      </c>
      <c r="F95" s="13" t="s">
        <v>2463</v>
      </c>
      <c r="G95" s="13" t="s">
        <v>2464</v>
      </c>
      <c r="H95" s="14">
        <v>52.644868000000002</v>
      </c>
      <c r="I95" s="14">
        <v>4.8214379999999997</v>
      </c>
      <c r="J95" s="13" t="s">
        <v>2070</v>
      </c>
      <c r="K95" s="13" t="s">
        <v>2071</v>
      </c>
      <c r="L95" s="13" t="s">
        <v>2072</v>
      </c>
      <c r="M95" s="13">
        <v>11.04</v>
      </c>
      <c r="N95" s="13">
        <v>16</v>
      </c>
      <c r="O95" s="13">
        <v>230</v>
      </c>
      <c r="P95" s="13" t="s">
        <v>2073</v>
      </c>
      <c r="Q95" s="15" t="b">
        <v>1</v>
      </c>
      <c r="R95" s="15" t="b">
        <v>1</v>
      </c>
      <c r="S95" s="13">
        <f>2025-Table1[[#This Row],[Year installed]]</f>
        <v>11</v>
      </c>
      <c r="T95" s="13">
        <f>YEAR(Table1[[#This Row],[Date installed]])</f>
        <v>2014</v>
      </c>
      <c r="U95" s="17">
        <v>41822.083333333336</v>
      </c>
      <c r="V95" s="17">
        <v>44503</v>
      </c>
      <c r="W95" s="17">
        <v>45763</v>
      </c>
      <c r="X95" s="17">
        <v>45763</v>
      </c>
      <c r="Y95" s="13" t="s">
        <v>2074</v>
      </c>
      <c r="Z95" s="1" t="s">
        <v>37</v>
      </c>
    </row>
    <row r="96" spans="1:26">
      <c r="A96" s="13" t="s">
        <v>2465</v>
      </c>
      <c r="B96" s="13" t="s">
        <v>2466</v>
      </c>
      <c r="C96" s="13" t="str">
        <f t="shared" si="1"/>
        <v>Overig</v>
      </c>
      <c r="D96" s="13" t="s">
        <v>2066</v>
      </c>
      <c r="E96" s="13" t="s">
        <v>2467</v>
      </c>
      <c r="F96" s="13" t="s">
        <v>2468</v>
      </c>
      <c r="G96" s="13" t="s">
        <v>2469</v>
      </c>
      <c r="H96" s="14">
        <v>52.659117999999999</v>
      </c>
      <c r="I96" s="14">
        <v>4.8851050000000003</v>
      </c>
      <c r="J96" s="13" t="s">
        <v>2070</v>
      </c>
      <c r="K96" s="13" t="s">
        <v>2071</v>
      </c>
      <c r="L96" s="13" t="s">
        <v>2072</v>
      </c>
      <c r="M96" s="13">
        <v>11.04</v>
      </c>
      <c r="N96" s="13">
        <v>16</v>
      </c>
      <c r="O96" s="13">
        <v>230</v>
      </c>
      <c r="P96" s="13" t="s">
        <v>2073</v>
      </c>
      <c r="Q96" s="15" t="b">
        <v>1</v>
      </c>
      <c r="R96" s="15" t="b">
        <v>1</v>
      </c>
      <c r="S96" s="13">
        <f>2025-Table1[[#This Row],[Year installed]]</f>
        <v>10</v>
      </c>
      <c r="T96" s="13">
        <f>YEAR(Table1[[#This Row],[Date installed]])</f>
        <v>2015</v>
      </c>
      <c r="U96" s="17">
        <v>42044.041666666664</v>
      </c>
      <c r="V96" s="17">
        <v>44503</v>
      </c>
      <c r="W96" s="17">
        <v>45763</v>
      </c>
      <c r="X96" s="17">
        <v>45763</v>
      </c>
      <c r="Y96" s="13" t="s">
        <v>2074</v>
      </c>
      <c r="Z96" s="1" t="s">
        <v>37</v>
      </c>
    </row>
    <row r="97" spans="1:26">
      <c r="A97" s="13" t="s">
        <v>2470</v>
      </c>
      <c r="B97" s="13" t="s">
        <v>2471</v>
      </c>
      <c r="C97" s="13" t="str">
        <f t="shared" si="1"/>
        <v>Hoofddorp</v>
      </c>
      <c r="D97" s="13" t="s">
        <v>2066</v>
      </c>
      <c r="E97" s="13" t="s">
        <v>783</v>
      </c>
      <c r="F97" s="13" t="s">
        <v>2472</v>
      </c>
      <c r="G97" s="13" t="s">
        <v>2473</v>
      </c>
      <c r="H97" s="14">
        <v>52.314042999999998</v>
      </c>
      <c r="I97" s="14">
        <v>4.6592840000000004</v>
      </c>
      <c r="J97" s="13" t="s">
        <v>2070</v>
      </c>
      <c r="K97" s="13" t="s">
        <v>2071</v>
      </c>
      <c r="L97" s="13" t="s">
        <v>2072</v>
      </c>
      <c r="M97" s="13">
        <v>11.04</v>
      </c>
      <c r="N97" s="13">
        <v>16</v>
      </c>
      <c r="O97" s="13">
        <v>230</v>
      </c>
      <c r="P97" s="13" t="s">
        <v>2121</v>
      </c>
      <c r="Q97" s="15" t="b">
        <v>1</v>
      </c>
      <c r="R97" s="15" t="b">
        <v>1</v>
      </c>
      <c r="S97" s="13">
        <f>2025-Table1[[#This Row],[Year installed]]</f>
        <v>12</v>
      </c>
      <c r="T97" s="13">
        <f>YEAR(Table1[[#This Row],[Date installed]])</f>
        <v>2013</v>
      </c>
      <c r="U97" s="17">
        <v>41485.083333333336</v>
      </c>
      <c r="V97" s="17">
        <v>44503</v>
      </c>
      <c r="W97" s="17">
        <v>45762</v>
      </c>
      <c r="X97" s="17">
        <v>45713</v>
      </c>
      <c r="Y97" s="13" t="s">
        <v>2074</v>
      </c>
      <c r="Z97" s="1" t="s">
        <v>37</v>
      </c>
    </row>
    <row r="98" spans="1:26">
      <c r="A98" s="13" t="s">
        <v>2474</v>
      </c>
      <c r="B98" s="13" t="s">
        <v>2475</v>
      </c>
      <c r="C98" s="13" t="str">
        <f t="shared" si="1"/>
        <v>Hoofddorp</v>
      </c>
      <c r="D98" s="13" t="s">
        <v>2066</v>
      </c>
      <c r="E98" s="13" t="s">
        <v>783</v>
      </c>
      <c r="F98" s="13" t="s">
        <v>2476</v>
      </c>
      <c r="G98" s="13" t="s">
        <v>2477</v>
      </c>
      <c r="H98" s="14">
        <v>52.299670999999996</v>
      </c>
      <c r="I98" s="14">
        <v>4.6866219999999998</v>
      </c>
      <c r="J98" s="13" t="s">
        <v>2070</v>
      </c>
      <c r="K98" s="13" t="s">
        <v>2071</v>
      </c>
      <c r="L98" s="13" t="s">
        <v>2072</v>
      </c>
      <c r="M98" s="13">
        <v>11.04</v>
      </c>
      <c r="N98" s="13">
        <v>16</v>
      </c>
      <c r="O98" s="13">
        <v>230</v>
      </c>
      <c r="P98" s="13" t="s">
        <v>2121</v>
      </c>
      <c r="Q98" s="15" t="b">
        <v>1</v>
      </c>
      <c r="R98" s="15" t="b">
        <v>1</v>
      </c>
      <c r="S98" s="13">
        <f>2025-Table1[[#This Row],[Year installed]]</f>
        <v>10</v>
      </c>
      <c r="T98" s="13">
        <f>YEAR(Table1[[#This Row],[Date installed]])</f>
        <v>2015</v>
      </c>
      <c r="U98" s="17">
        <v>42044.041666666664</v>
      </c>
      <c r="V98" s="17">
        <v>44623</v>
      </c>
      <c r="W98" s="17">
        <v>45763</v>
      </c>
      <c r="X98" s="17">
        <v>45763</v>
      </c>
      <c r="Y98" s="13" t="s">
        <v>2074</v>
      </c>
      <c r="Z98" s="1" t="s">
        <v>37</v>
      </c>
    </row>
    <row r="99" spans="1:26">
      <c r="A99" s="13" t="s">
        <v>2478</v>
      </c>
      <c r="B99" s="13" t="s">
        <v>2479</v>
      </c>
      <c r="C99" s="13" t="str">
        <f t="shared" si="1"/>
        <v>Hoofddorp</v>
      </c>
      <c r="D99" s="13" t="s">
        <v>2066</v>
      </c>
      <c r="E99" s="13" t="s">
        <v>783</v>
      </c>
      <c r="F99" s="13" t="s">
        <v>2480</v>
      </c>
      <c r="G99" s="13" t="s">
        <v>2481</v>
      </c>
      <c r="H99" s="14">
        <v>52.304769</v>
      </c>
      <c r="I99" s="14">
        <v>4.6550750000000001</v>
      </c>
      <c r="J99" s="13" t="s">
        <v>2070</v>
      </c>
      <c r="K99" s="13" t="s">
        <v>2071</v>
      </c>
      <c r="L99" s="13" t="s">
        <v>2072</v>
      </c>
      <c r="M99" s="13">
        <v>11.04</v>
      </c>
      <c r="N99" s="13">
        <v>16</v>
      </c>
      <c r="O99" s="13">
        <v>230</v>
      </c>
      <c r="P99" s="13" t="s">
        <v>2121</v>
      </c>
      <c r="Q99" s="15" t="b">
        <v>1</v>
      </c>
      <c r="R99" s="15" t="b">
        <v>1</v>
      </c>
      <c r="S99" s="13">
        <f>2025-Table1[[#This Row],[Year installed]]</f>
        <v>10</v>
      </c>
      <c r="T99" s="13">
        <f>YEAR(Table1[[#This Row],[Date installed]])</f>
        <v>2015</v>
      </c>
      <c r="U99" s="17">
        <v>42044.041666666664</v>
      </c>
      <c r="V99" s="17">
        <v>44512</v>
      </c>
      <c r="W99" s="17">
        <v>45763</v>
      </c>
      <c r="X99" s="17">
        <v>45763</v>
      </c>
      <c r="Y99" s="13" t="s">
        <v>2074</v>
      </c>
      <c r="Z99" s="1" t="s">
        <v>37</v>
      </c>
    </row>
    <row r="100" spans="1:26">
      <c r="A100" s="13" t="s">
        <v>2482</v>
      </c>
      <c r="B100" s="13" t="s">
        <v>2483</v>
      </c>
      <c r="C100" s="13" t="str">
        <f t="shared" si="1"/>
        <v>Hoofddorp</v>
      </c>
      <c r="D100" s="13" t="s">
        <v>2066</v>
      </c>
      <c r="E100" s="13" t="s">
        <v>783</v>
      </c>
      <c r="F100" s="13" t="s">
        <v>2484</v>
      </c>
      <c r="G100" s="13" t="s">
        <v>2485</v>
      </c>
      <c r="H100" s="14">
        <v>52.293377999999997</v>
      </c>
      <c r="I100" s="14">
        <v>4.6625569999999996</v>
      </c>
      <c r="J100" s="13" t="s">
        <v>2070</v>
      </c>
      <c r="K100" s="13" t="s">
        <v>2071</v>
      </c>
      <c r="L100" s="13" t="s">
        <v>2072</v>
      </c>
      <c r="M100" s="13">
        <v>11.04</v>
      </c>
      <c r="N100" s="13">
        <v>16</v>
      </c>
      <c r="O100" s="13">
        <v>230</v>
      </c>
      <c r="P100" s="13" t="s">
        <v>2111</v>
      </c>
      <c r="Q100" s="15" t="b">
        <v>1</v>
      </c>
      <c r="R100" s="15" t="b">
        <v>1</v>
      </c>
      <c r="S100" s="13">
        <f>2025-Table1[[#This Row],[Year installed]]</f>
        <v>10</v>
      </c>
      <c r="T100" s="13">
        <f>YEAR(Table1[[#This Row],[Date installed]])</f>
        <v>2015</v>
      </c>
      <c r="U100" s="17">
        <v>42315.041666666664</v>
      </c>
      <c r="V100" s="17">
        <v>44503</v>
      </c>
      <c r="W100" s="17">
        <v>45763</v>
      </c>
      <c r="X100" s="17">
        <v>45763</v>
      </c>
      <c r="Y100" s="13" t="s">
        <v>2074</v>
      </c>
      <c r="Z100" s="1" t="s">
        <v>37</v>
      </c>
    </row>
    <row r="101" spans="1:26">
      <c r="A101" s="13" t="s">
        <v>2486</v>
      </c>
      <c r="B101" s="13" t="s">
        <v>2487</v>
      </c>
      <c r="C101" s="13" t="str">
        <f t="shared" si="1"/>
        <v>Hoofddorp</v>
      </c>
      <c r="D101" s="13" t="s">
        <v>2066</v>
      </c>
      <c r="E101" s="13" t="s">
        <v>783</v>
      </c>
      <c r="F101" s="13" t="s">
        <v>2488</v>
      </c>
      <c r="G101" s="13" t="s">
        <v>2489</v>
      </c>
      <c r="H101" s="14">
        <v>52.309485000000002</v>
      </c>
      <c r="I101" s="14">
        <v>4.6533170000000004</v>
      </c>
      <c r="J101" s="13" t="s">
        <v>2070</v>
      </c>
      <c r="K101" s="13" t="s">
        <v>2071</v>
      </c>
      <c r="L101" s="13" t="s">
        <v>2072</v>
      </c>
      <c r="M101" s="13">
        <v>11.04</v>
      </c>
      <c r="N101" s="13">
        <v>16</v>
      </c>
      <c r="O101" s="13">
        <v>230</v>
      </c>
      <c r="P101" s="13" t="s">
        <v>2111</v>
      </c>
      <c r="Q101" s="15" t="b">
        <v>1</v>
      </c>
      <c r="R101" s="15" t="b">
        <v>1</v>
      </c>
      <c r="S101" s="13">
        <f>2025-Table1[[#This Row],[Year installed]]</f>
        <v>10</v>
      </c>
      <c r="T101" s="13">
        <f>YEAR(Table1[[#This Row],[Date installed]])</f>
        <v>2015</v>
      </c>
      <c r="U101" s="17">
        <v>42259.083333333336</v>
      </c>
      <c r="V101" s="17">
        <v>44503</v>
      </c>
      <c r="W101" s="17">
        <v>45763</v>
      </c>
      <c r="X101" s="17">
        <v>45761</v>
      </c>
      <c r="Y101" s="13" t="s">
        <v>2074</v>
      </c>
      <c r="Z101" s="1" t="s">
        <v>37</v>
      </c>
    </row>
    <row r="102" spans="1:26">
      <c r="A102" s="13" t="s">
        <v>2490</v>
      </c>
      <c r="B102" s="13" t="s">
        <v>2491</v>
      </c>
      <c r="C102" s="13" t="str">
        <f t="shared" si="1"/>
        <v>Hoofddorp</v>
      </c>
      <c r="D102" s="13" t="s">
        <v>2066</v>
      </c>
      <c r="E102" s="13" t="s">
        <v>783</v>
      </c>
      <c r="F102" s="13" t="s">
        <v>2492</v>
      </c>
      <c r="G102" s="13" t="s">
        <v>2493</v>
      </c>
      <c r="H102" s="14">
        <v>52.302956999999999</v>
      </c>
      <c r="I102" s="14">
        <v>4.6717570000000004</v>
      </c>
      <c r="J102" s="13" t="s">
        <v>2070</v>
      </c>
      <c r="K102" s="13" t="s">
        <v>2071</v>
      </c>
      <c r="L102" s="13" t="s">
        <v>2072</v>
      </c>
      <c r="M102" s="13">
        <v>11.04</v>
      </c>
      <c r="N102" s="13">
        <v>16</v>
      </c>
      <c r="O102" s="13">
        <v>230</v>
      </c>
      <c r="P102" s="13" t="s">
        <v>2111</v>
      </c>
      <c r="Q102" s="15" t="b">
        <v>1</v>
      </c>
      <c r="R102" s="15" t="b">
        <v>1</v>
      </c>
      <c r="S102" s="13">
        <f>2025-Table1[[#This Row],[Year installed]]</f>
        <v>10</v>
      </c>
      <c r="T102" s="13">
        <f>YEAR(Table1[[#This Row],[Date installed]])</f>
        <v>2015</v>
      </c>
      <c r="U102" s="17">
        <v>42214.083333333336</v>
      </c>
      <c r="V102" s="17">
        <v>44503</v>
      </c>
      <c r="W102" s="17">
        <v>45763</v>
      </c>
      <c r="X102" s="17">
        <v>45763</v>
      </c>
      <c r="Y102" s="13" t="s">
        <v>2074</v>
      </c>
      <c r="Z102" s="1" t="s">
        <v>37</v>
      </c>
    </row>
    <row r="103" spans="1:26">
      <c r="A103" s="13" t="s">
        <v>2494</v>
      </c>
      <c r="B103" s="13" t="s">
        <v>2495</v>
      </c>
      <c r="C103" s="13" t="str">
        <f t="shared" si="1"/>
        <v>Hoofddorp</v>
      </c>
      <c r="D103" s="13" t="s">
        <v>2066</v>
      </c>
      <c r="E103" s="13" t="s">
        <v>783</v>
      </c>
      <c r="F103" s="13" t="s">
        <v>2496</v>
      </c>
      <c r="G103" s="13" t="s">
        <v>2497</v>
      </c>
      <c r="H103" s="14">
        <v>52.295836999999999</v>
      </c>
      <c r="I103" s="14">
        <v>4.688993</v>
      </c>
      <c r="J103" s="13" t="s">
        <v>2070</v>
      </c>
      <c r="K103" s="13" t="s">
        <v>2071</v>
      </c>
      <c r="L103" s="13" t="s">
        <v>2072</v>
      </c>
      <c r="M103" s="13">
        <v>11.04</v>
      </c>
      <c r="N103" s="13">
        <v>16</v>
      </c>
      <c r="O103" s="13">
        <v>230</v>
      </c>
      <c r="P103" s="13" t="s">
        <v>2111</v>
      </c>
      <c r="Q103" s="15" t="b">
        <v>1</v>
      </c>
      <c r="R103" s="15" t="b">
        <v>1</v>
      </c>
      <c r="S103" s="13">
        <f>2025-Table1[[#This Row],[Year installed]]</f>
        <v>10</v>
      </c>
      <c r="T103" s="13">
        <f>YEAR(Table1[[#This Row],[Date installed]])</f>
        <v>2015</v>
      </c>
      <c r="U103" s="17">
        <v>42087.041666666664</v>
      </c>
      <c r="V103" s="17">
        <v>44503</v>
      </c>
      <c r="W103" s="17">
        <v>45763</v>
      </c>
      <c r="X103" s="17">
        <v>45763</v>
      </c>
      <c r="Y103" s="13" t="s">
        <v>2074</v>
      </c>
      <c r="Z103" s="1" t="s">
        <v>37</v>
      </c>
    </row>
    <row r="104" spans="1:26">
      <c r="A104" s="13" t="s">
        <v>2498</v>
      </c>
      <c r="B104" s="13" t="s">
        <v>2499</v>
      </c>
      <c r="C104" s="13" t="str">
        <f t="shared" si="1"/>
        <v>Hoofddorp</v>
      </c>
      <c r="D104" s="13" t="s">
        <v>2066</v>
      </c>
      <c r="E104" s="13" t="s">
        <v>783</v>
      </c>
      <c r="F104" s="13" t="s">
        <v>2500</v>
      </c>
      <c r="G104" s="13" t="s">
        <v>2501</v>
      </c>
      <c r="H104" s="14">
        <v>52.298470000000002</v>
      </c>
      <c r="I104" s="14">
        <v>4.6728769999999997</v>
      </c>
      <c r="J104" s="13" t="s">
        <v>2070</v>
      </c>
      <c r="K104" s="13" t="s">
        <v>2071</v>
      </c>
      <c r="L104" s="13" t="s">
        <v>2072</v>
      </c>
      <c r="M104" s="13">
        <v>11.04</v>
      </c>
      <c r="N104" s="13">
        <v>16</v>
      </c>
      <c r="O104" s="13">
        <v>230</v>
      </c>
      <c r="P104" s="13" t="s">
        <v>2111</v>
      </c>
      <c r="Q104" s="15" t="b">
        <v>1</v>
      </c>
      <c r="R104" s="15" t="b">
        <v>1</v>
      </c>
      <c r="S104" s="13">
        <f>2025-Table1[[#This Row],[Year installed]]</f>
        <v>10</v>
      </c>
      <c r="T104" s="13">
        <f>YEAR(Table1[[#This Row],[Date installed]])</f>
        <v>2015</v>
      </c>
      <c r="U104" s="17">
        <v>42135.083333333336</v>
      </c>
      <c r="V104" s="17">
        <v>44503</v>
      </c>
      <c r="W104" s="17">
        <v>45763</v>
      </c>
      <c r="X104" s="17">
        <v>45762</v>
      </c>
      <c r="Y104" s="13" t="s">
        <v>2074</v>
      </c>
      <c r="Z104" s="1" t="s">
        <v>37</v>
      </c>
    </row>
    <row r="105" spans="1:26">
      <c r="A105" s="13" t="s">
        <v>2502</v>
      </c>
      <c r="B105" s="13" t="s">
        <v>2503</v>
      </c>
      <c r="C105" s="13" t="str">
        <f t="shared" si="1"/>
        <v>Hoofddorp</v>
      </c>
      <c r="D105" s="13" t="s">
        <v>2066</v>
      </c>
      <c r="E105" s="13" t="s">
        <v>783</v>
      </c>
      <c r="F105" s="13" t="s">
        <v>2504</v>
      </c>
      <c r="G105" s="13" t="s">
        <v>2505</v>
      </c>
      <c r="H105" s="14">
        <v>52.320242999999998</v>
      </c>
      <c r="I105" s="14">
        <v>4.6494270000000002</v>
      </c>
      <c r="J105" s="13" t="s">
        <v>2070</v>
      </c>
      <c r="K105" s="13" t="s">
        <v>2071</v>
      </c>
      <c r="L105" s="13" t="s">
        <v>2072</v>
      </c>
      <c r="M105" s="13">
        <v>11.04</v>
      </c>
      <c r="N105" s="13">
        <v>16</v>
      </c>
      <c r="O105" s="13">
        <v>230</v>
      </c>
      <c r="P105" s="13" t="s">
        <v>2111</v>
      </c>
      <c r="Q105" s="15" t="b">
        <v>1</v>
      </c>
      <c r="R105" s="15" t="b">
        <v>1</v>
      </c>
      <c r="S105" s="13">
        <f>2025-Table1[[#This Row],[Year installed]]</f>
        <v>10</v>
      </c>
      <c r="T105" s="13">
        <f>YEAR(Table1[[#This Row],[Date installed]])</f>
        <v>2015</v>
      </c>
      <c r="U105" s="17">
        <v>42135.083333333336</v>
      </c>
      <c r="V105" s="17">
        <v>44503</v>
      </c>
      <c r="W105" s="17">
        <v>45763</v>
      </c>
      <c r="X105" s="17">
        <v>45763</v>
      </c>
      <c r="Y105" s="13" t="s">
        <v>2074</v>
      </c>
      <c r="Z105" s="1" t="s">
        <v>37</v>
      </c>
    </row>
    <row r="106" spans="1:26">
      <c r="A106" s="13" t="s">
        <v>2506</v>
      </c>
      <c r="B106" s="13" t="s">
        <v>2507</v>
      </c>
      <c r="C106" s="13" t="str">
        <f t="shared" si="1"/>
        <v>Hoofddorp</v>
      </c>
      <c r="D106" s="13" t="s">
        <v>2066</v>
      </c>
      <c r="E106" s="13" t="s">
        <v>783</v>
      </c>
      <c r="F106" s="13" t="s">
        <v>2508</v>
      </c>
      <c r="G106" s="13" t="s">
        <v>2509</v>
      </c>
      <c r="H106" s="14">
        <v>52.321227999999998</v>
      </c>
      <c r="I106" s="14">
        <v>4.6589070000000001</v>
      </c>
      <c r="J106" s="13" t="s">
        <v>2070</v>
      </c>
      <c r="K106" s="13" t="s">
        <v>2071</v>
      </c>
      <c r="L106" s="13" t="s">
        <v>2072</v>
      </c>
      <c r="M106" s="13">
        <v>11.04</v>
      </c>
      <c r="N106" s="13">
        <v>16</v>
      </c>
      <c r="O106" s="13">
        <v>230</v>
      </c>
      <c r="P106" s="13" t="s">
        <v>2111</v>
      </c>
      <c r="Q106" s="15" t="b">
        <v>1</v>
      </c>
      <c r="R106" s="15" t="b">
        <v>1</v>
      </c>
      <c r="S106" s="13">
        <f>2025-Table1[[#This Row],[Year installed]]</f>
        <v>10</v>
      </c>
      <c r="T106" s="13">
        <f>YEAR(Table1[[#This Row],[Date installed]])</f>
        <v>2015</v>
      </c>
      <c r="U106" s="17">
        <v>42136.083333333336</v>
      </c>
      <c r="V106" s="17">
        <v>44503</v>
      </c>
      <c r="W106" s="17">
        <v>45763</v>
      </c>
      <c r="X106" s="17">
        <v>45763</v>
      </c>
      <c r="Y106" s="13" t="s">
        <v>2074</v>
      </c>
      <c r="Z106" s="1" t="s">
        <v>37</v>
      </c>
    </row>
    <row r="107" spans="1:26">
      <c r="A107" s="13" t="s">
        <v>2510</v>
      </c>
      <c r="B107" s="13" t="s">
        <v>2511</v>
      </c>
      <c r="C107" s="13" t="str">
        <f t="shared" si="1"/>
        <v>Hoofddorp</v>
      </c>
      <c r="D107" s="13" t="s">
        <v>2066</v>
      </c>
      <c r="E107" s="13" t="s">
        <v>783</v>
      </c>
      <c r="F107" s="13" t="s">
        <v>2512</v>
      </c>
      <c r="G107" s="13" t="s">
        <v>2513</v>
      </c>
      <c r="H107" s="14">
        <v>52.302712</v>
      </c>
      <c r="I107" s="14">
        <v>4.6530310000000004</v>
      </c>
      <c r="J107" s="13" t="s">
        <v>2070</v>
      </c>
      <c r="K107" s="13" t="s">
        <v>2071</v>
      </c>
      <c r="L107" s="13" t="s">
        <v>2072</v>
      </c>
      <c r="M107" s="13">
        <v>11.04</v>
      </c>
      <c r="N107" s="13">
        <v>16</v>
      </c>
      <c r="O107" s="13">
        <v>230</v>
      </c>
      <c r="P107" s="13" t="s">
        <v>2111</v>
      </c>
      <c r="Q107" s="15" t="b">
        <v>1</v>
      </c>
      <c r="R107" s="15" t="b">
        <v>1</v>
      </c>
      <c r="S107" s="13">
        <f>2025-Table1[[#This Row],[Year installed]]</f>
        <v>10</v>
      </c>
      <c r="T107" s="13">
        <f>YEAR(Table1[[#This Row],[Date installed]])</f>
        <v>2015</v>
      </c>
      <c r="U107" s="17">
        <v>42135.083333333336</v>
      </c>
      <c r="V107" s="17">
        <v>44503</v>
      </c>
      <c r="W107" s="17">
        <v>45763</v>
      </c>
      <c r="X107" s="17">
        <v>45763</v>
      </c>
      <c r="Y107" s="13" t="s">
        <v>2074</v>
      </c>
      <c r="Z107" s="1" t="s">
        <v>37</v>
      </c>
    </row>
    <row r="108" spans="1:26">
      <c r="A108" s="13" t="s">
        <v>2514</v>
      </c>
      <c r="B108" s="13" t="s">
        <v>2515</v>
      </c>
      <c r="C108" s="13" t="str">
        <f t="shared" si="1"/>
        <v>Hoofddorp</v>
      </c>
      <c r="D108" s="13" t="s">
        <v>2066</v>
      </c>
      <c r="E108" s="13" t="s">
        <v>783</v>
      </c>
      <c r="F108" s="13" t="s">
        <v>2516</v>
      </c>
      <c r="G108" s="13" t="s">
        <v>2517</v>
      </c>
      <c r="H108" s="14">
        <v>52.318685000000002</v>
      </c>
      <c r="I108" s="14">
        <v>4.6561159999999999</v>
      </c>
      <c r="J108" s="13" t="s">
        <v>2070</v>
      </c>
      <c r="K108" s="13" t="s">
        <v>2071</v>
      </c>
      <c r="L108" s="13" t="s">
        <v>2072</v>
      </c>
      <c r="M108" s="13">
        <v>11.04</v>
      </c>
      <c r="N108" s="13">
        <v>16</v>
      </c>
      <c r="O108" s="13">
        <v>230</v>
      </c>
      <c r="P108" s="13" t="s">
        <v>2111</v>
      </c>
      <c r="Q108" s="15" t="b">
        <v>1</v>
      </c>
      <c r="R108" s="15" t="b">
        <v>1</v>
      </c>
      <c r="S108" s="13">
        <f>2025-Table1[[#This Row],[Year installed]]</f>
        <v>10</v>
      </c>
      <c r="T108" s="13">
        <f>YEAR(Table1[[#This Row],[Date installed]])</f>
        <v>2015</v>
      </c>
      <c r="U108" s="17">
        <v>42188.083333333336</v>
      </c>
      <c r="V108" s="17">
        <v>44503</v>
      </c>
      <c r="W108" s="17">
        <v>45763</v>
      </c>
      <c r="X108" s="17">
        <v>45763</v>
      </c>
      <c r="Y108" s="13" t="s">
        <v>2074</v>
      </c>
      <c r="Z108" s="1" t="s">
        <v>37</v>
      </c>
    </row>
    <row r="109" spans="1:26">
      <c r="A109" s="13" t="s">
        <v>2518</v>
      </c>
      <c r="B109" s="13" t="s">
        <v>2519</v>
      </c>
      <c r="C109" s="13" t="str">
        <f t="shared" si="1"/>
        <v>Hoofddorp</v>
      </c>
      <c r="D109" s="13" t="s">
        <v>2066</v>
      </c>
      <c r="E109" s="13" t="s">
        <v>783</v>
      </c>
      <c r="F109" s="13" t="s">
        <v>2520</v>
      </c>
      <c r="G109" s="13" t="s">
        <v>2521</v>
      </c>
      <c r="H109" s="14">
        <v>52.292758999999997</v>
      </c>
      <c r="I109" s="14">
        <v>4.6914449999999999</v>
      </c>
      <c r="J109" s="13" t="s">
        <v>2070</v>
      </c>
      <c r="K109" s="13" t="s">
        <v>2071</v>
      </c>
      <c r="L109" s="13" t="s">
        <v>2072</v>
      </c>
      <c r="M109" s="13">
        <v>11.04</v>
      </c>
      <c r="N109" s="13">
        <v>16</v>
      </c>
      <c r="O109" s="13">
        <v>230</v>
      </c>
      <c r="P109" s="13" t="s">
        <v>2111</v>
      </c>
      <c r="Q109" s="15" t="b">
        <v>1</v>
      </c>
      <c r="R109" s="15" t="b">
        <v>1</v>
      </c>
      <c r="S109" s="13">
        <f>2025-Table1[[#This Row],[Year installed]]</f>
        <v>10</v>
      </c>
      <c r="T109" s="13">
        <f>YEAR(Table1[[#This Row],[Date installed]])</f>
        <v>2015</v>
      </c>
      <c r="U109" s="17">
        <v>42202.083333333336</v>
      </c>
      <c r="V109" s="17">
        <v>44503</v>
      </c>
      <c r="W109" s="17">
        <v>45763</v>
      </c>
      <c r="X109" s="17">
        <v>45763</v>
      </c>
      <c r="Y109" s="13" t="s">
        <v>2074</v>
      </c>
      <c r="Z109" s="1" t="s">
        <v>37</v>
      </c>
    </row>
    <row r="110" spans="1:26">
      <c r="A110" s="13" t="s">
        <v>2522</v>
      </c>
      <c r="B110" s="13" t="s">
        <v>2523</v>
      </c>
      <c r="C110" s="13" t="str">
        <f t="shared" si="1"/>
        <v>Hoofddorp</v>
      </c>
      <c r="D110" s="13" t="s">
        <v>2066</v>
      </c>
      <c r="E110" s="13" t="s">
        <v>783</v>
      </c>
      <c r="F110" s="13" t="s">
        <v>2524</v>
      </c>
      <c r="G110" s="13" t="s">
        <v>2525</v>
      </c>
      <c r="H110" s="14">
        <v>52.305543</v>
      </c>
      <c r="I110" s="14">
        <v>4.6390279999999997</v>
      </c>
      <c r="J110" s="13" t="s">
        <v>2070</v>
      </c>
      <c r="K110" s="13" t="s">
        <v>2071</v>
      </c>
      <c r="L110" s="13" t="s">
        <v>2072</v>
      </c>
      <c r="M110" s="13">
        <v>11.04</v>
      </c>
      <c r="N110" s="13">
        <v>16</v>
      </c>
      <c r="O110" s="13">
        <v>230</v>
      </c>
      <c r="P110" s="13" t="s">
        <v>2111</v>
      </c>
      <c r="Q110" s="15" t="b">
        <v>1</v>
      </c>
      <c r="R110" s="15" t="b">
        <v>1</v>
      </c>
      <c r="S110" s="13">
        <f>2025-Table1[[#This Row],[Year installed]]</f>
        <v>10</v>
      </c>
      <c r="T110" s="13">
        <f>YEAR(Table1[[#This Row],[Date installed]])</f>
        <v>2015</v>
      </c>
      <c r="U110" s="17">
        <v>42202.083333333336</v>
      </c>
      <c r="V110" s="17">
        <v>44503</v>
      </c>
      <c r="W110" s="17">
        <v>45755</v>
      </c>
      <c r="X110" s="17">
        <v>45755</v>
      </c>
      <c r="Y110" s="13" t="s">
        <v>2074</v>
      </c>
      <c r="Z110" s="1" t="s">
        <v>37</v>
      </c>
    </row>
    <row r="111" spans="1:26">
      <c r="A111" s="13" t="s">
        <v>2526</v>
      </c>
      <c r="B111" s="13" t="s">
        <v>2527</v>
      </c>
      <c r="C111" s="13" t="str">
        <f t="shared" si="1"/>
        <v>Hoofddorp</v>
      </c>
      <c r="D111" s="13" t="s">
        <v>2066</v>
      </c>
      <c r="E111" s="13" t="s">
        <v>783</v>
      </c>
      <c r="F111" s="13" t="s">
        <v>2528</v>
      </c>
      <c r="G111" s="13" t="s">
        <v>2529</v>
      </c>
      <c r="H111" s="14">
        <v>52.313989999999997</v>
      </c>
      <c r="I111" s="14">
        <v>4.6661530000000004</v>
      </c>
      <c r="J111" s="13" t="s">
        <v>2070</v>
      </c>
      <c r="K111" s="13" t="s">
        <v>2071</v>
      </c>
      <c r="L111" s="13" t="s">
        <v>2072</v>
      </c>
      <c r="M111" s="13">
        <v>22.08</v>
      </c>
      <c r="N111" s="13">
        <v>32</v>
      </c>
      <c r="O111" s="13">
        <v>230</v>
      </c>
      <c r="P111" s="13" t="s">
        <v>2111</v>
      </c>
      <c r="Q111" s="15" t="b">
        <v>1</v>
      </c>
      <c r="R111" s="15" t="b">
        <v>1</v>
      </c>
      <c r="S111" s="13">
        <f>2025-Table1[[#This Row],[Year installed]]</f>
        <v>10</v>
      </c>
      <c r="T111" s="13">
        <f>YEAR(Table1[[#This Row],[Date installed]])</f>
        <v>2015</v>
      </c>
      <c r="U111" s="17">
        <v>42216.083333333336</v>
      </c>
      <c r="V111" s="17">
        <v>44503</v>
      </c>
      <c r="W111" s="17">
        <v>45763</v>
      </c>
      <c r="X111" s="17">
        <v>45763</v>
      </c>
      <c r="Y111" s="13" t="s">
        <v>2074</v>
      </c>
      <c r="Z111" s="1" t="s">
        <v>37</v>
      </c>
    </row>
    <row r="112" spans="1:26">
      <c r="A112" s="13" t="s">
        <v>2530</v>
      </c>
      <c r="B112" s="13" t="s">
        <v>2531</v>
      </c>
      <c r="C112" s="13" t="str">
        <f t="shared" si="1"/>
        <v>Hoofddorp</v>
      </c>
      <c r="D112" s="13" t="s">
        <v>2066</v>
      </c>
      <c r="E112" s="13" t="s">
        <v>783</v>
      </c>
      <c r="F112" s="13" t="s">
        <v>2532</v>
      </c>
      <c r="G112" s="13" t="s">
        <v>2533</v>
      </c>
      <c r="H112" s="14">
        <v>52.304541</v>
      </c>
      <c r="I112" s="14">
        <v>4.6458740000000001</v>
      </c>
      <c r="J112" s="13" t="s">
        <v>2070</v>
      </c>
      <c r="K112" s="13" t="s">
        <v>2071</v>
      </c>
      <c r="L112" s="13" t="s">
        <v>2072</v>
      </c>
      <c r="M112" s="13">
        <v>11.04</v>
      </c>
      <c r="N112" s="13">
        <v>16</v>
      </c>
      <c r="O112" s="13">
        <v>230</v>
      </c>
      <c r="P112" s="13" t="s">
        <v>2111</v>
      </c>
      <c r="Q112" s="15" t="b">
        <v>1</v>
      </c>
      <c r="R112" s="15" t="b">
        <v>1</v>
      </c>
      <c r="S112" s="13">
        <f>2025-Table1[[#This Row],[Year installed]]</f>
        <v>10</v>
      </c>
      <c r="T112" s="13">
        <f>YEAR(Table1[[#This Row],[Date installed]])</f>
        <v>2015</v>
      </c>
      <c r="U112" s="17">
        <v>42216.083333333336</v>
      </c>
      <c r="V112" s="17">
        <v>44503</v>
      </c>
      <c r="W112" s="17">
        <v>45763</v>
      </c>
      <c r="X112" s="17">
        <v>45763</v>
      </c>
      <c r="Y112" s="13" t="s">
        <v>2074</v>
      </c>
      <c r="Z112" s="1" t="s">
        <v>37</v>
      </c>
    </row>
    <row r="113" spans="1:26">
      <c r="A113" s="13" t="s">
        <v>2534</v>
      </c>
      <c r="B113" s="13" t="s">
        <v>2535</v>
      </c>
      <c r="C113" s="13" t="str">
        <f t="shared" si="1"/>
        <v>Hoofddorp</v>
      </c>
      <c r="D113" s="13" t="s">
        <v>2066</v>
      </c>
      <c r="E113" s="13" t="s">
        <v>783</v>
      </c>
      <c r="F113" s="13" t="s">
        <v>2536</v>
      </c>
      <c r="G113" s="13" t="s">
        <v>2537</v>
      </c>
      <c r="H113" s="14">
        <v>52.302751000000001</v>
      </c>
      <c r="I113" s="14">
        <v>4.6341929999999998</v>
      </c>
      <c r="J113" s="13" t="s">
        <v>2070</v>
      </c>
      <c r="K113" s="13" t="s">
        <v>2071</v>
      </c>
      <c r="L113" s="13" t="s">
        <v>2072</v>
      </c>
      <c r="M113" s="13">
        <v>11.04</v>
      </c>
      <c r="N113" s="13">
        <v>16</v>
      </c>
      <c r="O113" s="13">
        <v>230</v>
      </c>
      <c r="P113" s="13" t="s">
        <v>2111</v>
      </c>
      <c r="Q113" s="15" t="b">
        <v>1</v>
      </c>
      <c r="R113" s="15" t="b">
        <v>1</v>
      </c>
      <c r="S113" s="13">
        <f>2025-Table1[[#This Row],[Year installed]]</f>
        <v>10</v>
      </c>
      <c r="T113" s="13">
        <f>YEAR(Table1[[#This Row],[Date installed]])</f>
        <v>2015</v>
      </c>
      <c r="U113" s="17">
        <v>42243.083333333336</v>
      </c>
      <c r="V113" s="17">
        <v>44503</v>
      </c>
      <c r="W113" s="17">
        <v>45763</v>
      </c>
      <c r="X113" s="17">
        <v>45763</v>
      </c>
      <c r="Y113" s="13" t="s">
        <v>2074</v>
      </c>
      <c r="Z113" s="1" t="s">
        <v>37</v>
      </c>
    </row>
    <row r="114" spans="1:26">
      <c r="A114" s="13" t="s">
        <v>2538</v>
      </c>
      <c r="B114" s="13" t="s">
        <v>2539</v>
      </c>
      <c r="C114" s="13" t="str">
        <f t="shared" si="1"/>
        <v>Hoofddorp</v>
      </c>
      <c r="D114" s="13" t="s">
        <v>2066</v>
      </c>
      <c r="E114" s="13" t="s">
        <v>783</v>
      </c>
      <c r="F114" s="13" t="s">
        <v>2540</v>
      </c>
      <c r="G114" s="13" t="s">
        <v>2541</v>
      </c>
      <c r="H114" s="14">
        <v>52.323177999999999</v>
      </c>
      <c r="I114" s="14">
        <v>4.650442</v>
      </c>
      <c r="J114" s="13" t="s">
        <v>2070</v>
      </c>
      <c r="K114" s="13" t="s">
        <v>2071</v>
      </c>
      <c r="L114" s="13" t="s">
        <v>2072</v>
      </c>
      <c r="M114" s="13">
        <v>11.04</v>
      </c>
      <c r="N114" s="13">
        <v>16</v>
      </c>
      <c r="O114" s="13">
        <v>230</v>
      </c>
      <c r="P114" s="13" t="s">
        <v>2111</v>
      </c>
      <c r="Q114" s="15" t="b">
        <v>1</v>
      </c>
      <c r="R114" s="15" t="b">
        <v>1</v>
      </c>
      <c r="S114" s="13">
        <f>2025-Table1[[#This Row],[Year installed]]</f>
        <v>10</v>
      </c>
      <c r="T114" s="13">
        <f>YEAR(Table1[[#This Row],[Date installed]])</f>
        <v>2015</v>
      </c>
      <c r="U114" s="17">
        <v>42216.083333333336</v>
      </c>
      <c r="V114" s="17">
        <v>44503</v>
      </c>
      <c r="W114" s="17">
        <v>45763</v>
      </c>
      <c r="X114" s="17">
        <v>45762</v>
      </c>
      <c r="Y114" s="13" t="s">
        <v>2074</v>
      </c>
      <c r="Z114" s="1" t="s">
        <v>37</v>
      </c>
    </row>
    <row r="115" spans="1:26">
      <c r="A115" s="13" t="s">
        <v>2542</v>
      </c>
      <c r="B115" s="13" t="s">
        <v>2543</v>
      </c>
      <c r="C115" s="13" t="str">
        <f t="shared" si="1"/>
        <v>Hoofddorp</v>
      </c>
      <c r="D115" s="13" t="s">
        <v>2066</v>
      </c>
      <c r="E115" s="13" t="s">
        <v>783</v>
      </c>
      <c r="F115" s="13" t="s">
        <v>2544</v>
      </c>
      <c r="G115" s="13" t="s">
        <v>2545</v>
      </c>
      <c r="H115" s="14">
        <v>52.305394</v>
      </c>
      <c r="I115" s="14">
        <v>4.6633750000000003</v>
      </c>
      <c r="J115" s="13" t="s">
        <v>2070</v>
      </c>
      <c r="K115" s="13" t="s">
        <v>2071</v>
      </c>
      <c r="L115" s="13" t="s">
        <v>2072</v>
      </c>
      <c r="M115" s="13">
        <v>11.04</v>
      </c>
      <c r="N115" s="13">
        <v>16</v>
      </c>
      <c r="O115" s="13">
        <v>230</v>
      </c>
      <c r="P115" s="13" t="s">
        <v>2111</v>
      </c>
      <c r="Q115" s="15" t="b">
        <v>1</v>
      </c>
      <c r="R115" s="15" t="b">
        <v>1</v>
      </c>
      <c r="S115" s="13">
        <f>2025-Table1[[#This Row],[Year installed]]</f>
        <v>10</v>
      </c>
      <c r="T115" s="13">
        <f>YEAR(Table1[[#This Row],[Date installed]])</f>
        <v>2015</v>
      </c>
      <c r="U115" s="17">
        <v>42216.083333333336</v>
      </c>
      <c r="V115" s="17">
        <v>44503</v>
      </c>
      <c r="W115" s="17">
        <v>45763</v>
      </c>
      <c r="X115" s="17">
        <v>45763</v>
      </c>
      <c r="Y115" s="13" t="s">
        <v>2074</v>
      </c>
      <c r="Z115" s="1" t="s">
        <v>37</v>
      </c>
    </row>
    <row r="116" spans="1:26">
      <c r="A116" s="13" t="s">
        <v>2546</v>
      </c>
      <c r="B116" s="13" t="s">
        <v>2547</v>
      </c>
      <c r="C116" s="13" t="str">
        <f t="shared" si="1"/>
        <v>Hoofddorp</v>
      </c>
      <c r="D116" s="13" t="s">
        <v>2066</v>
      </c>
      <c r="E116" s="13" t="s">
        <v>783</v>
      </c>
      <c r="F116" s="13" t="s">
        <v>2548</v>
      </c>
      <c r="G116" s="13" t="s">
        <v>2549</v>
      </c>
      <c r="H116" s="14">
        <v>52.305019999999999</v>
      </c>
      <c r="I116" s="14">
        <v>4.6809450000000004</v>
      </c>
      <c r="J116" s="13" t="s">
        <v>2070</v>
      </c>
      <c r="K116" s="13" t="s">
        <v>2071</v>
      </c>
      <c r="L116" s="13" t="s">
        <v>2072</v>
      </c>
      <c r="M116" s="13">
        <v>11.04</v>
      </c>
      <c r="N116" s="13">
        <v>16</v>
      </c>
      <c r="O116" s="13">
        <v>230</v>
      </c>
      <c r="P116" s="13" t="s">
        <v>2111</v>
      </c>
      <c r="Q116" s="15" t="b">
        <v>1</v>
      </c>
      <c r="R116" s="15" t="b">
        <v>1</v>
      </c>
      <c r="S116" s="13">
        <f>2025-Table1[[#This Row],[Year installed]]</f>
        <v>10</v>
      </c>
      <c r="T116" s="13">
        <f>YEAR(Table1[[#This Row],[Date installed]])</f>
        <v>2015</v>
      </c>
      <c r="U116" s="17">
        <v>42202.083333333336</v>
      </c>
      <c r="V116" s="17">
        <v>44503</v>
      </c>
      <c r="W116" s="17">
        <v>45763</v>
      </c>
      <c r="X116" s="17">
        <v>45763</v>
      </c>
      <c r="Y116" s="13" t="s">
        <v>2074</v>
      </c>
      <c r="Z116" s="1" t="s">
        <v>37</v>
      </c>
    </row>
    <row r="117" spans="1:26">
      <c r="A117" s="13" t="s">
        <v>2550</v>
      </c>
      <c r="B117" s="13" t="s">
        <v>2551</v>
      </c>
      <c r="C117" s="13" t="str">
        <f t="shared" si="1"/>
        <v>Hoofddorp</v>
      </c>
      <c r="D117" s="13" t="s">
        <v>2066</v>
      </c>
      <c r="E117" s="13" t="s">
        <v>783</v>
      </c>
      <c r="F117" s="13" t="s">
        <v>2552</v>
      </c>
      <c r="G117" s="13" t="s">
        <v>2553</v>
      </c>
      <c r="H117" s="14">
        <v>52.300344000000003</v>
      </c>
      <c r="I117" s="14">
        <v>4.6383970000000003</v>
      </c>
      <c r="J117" s="13" t="s">
        <v>2070</v>
      </c>
      <c r="K117" s="13" t="s">
        <v>2071</v>
      </c>
      <c r="L117" s="13" t="s">
        <v>2072</v>
      </c>
      <c r="M117" s="13">
        <v>11.04</v>
      </c>
      <c r="N117" s="13">
        <v>16</v>
      </c>
      <c r="O117" s="13">
        <v>230</v>
      </c>
      <c r="P117" s="13" t="s">
        <v>2111</v>
      </c>
      <c r="Q117" s="15" t="b">
        <v>1</v>
      </c>
      <c r="R117" s="15" t="b">
        <v>1</v>
      </c>
      <c r="S117" s="13">
        <f>2025-Table1[[#This Row],[Year installed]]</f>
        <v>10</v>
      </c>
      <c r="T117" s="13">
        <f>YEAR(Table1[[#This Row],[Date installed]])</f>
        <v>2015</v>
      </c>
      <c r="U117" s="17">
        <v>42202.083333333336</v>
      </c>
      <c r="V117" s="17">
        <v>44503</v>
      </c>
      <c r="W117" s="17">
        <v>45763</v>
      </c>
      <c r="X117" s="17">
        <v>45762</v>
      </c>
      <c r="Y117" s="13" t="s">
        <v>2074</v>
      </c>
      <c r="Z117" s="1" t="s">
        <v>37</v>
      </c>
    </row>
    <row r="118" spans="1:26">
      <c r="A118" s="13" t="s">
        <v>2554</v>
      </c>
      <c r="B118" s="13" t="s">
        <v>2555</v>
      </c>
      <c r="C118" s="13" t="str">
        <f t="shared" si="1"/>
        <v>Hoofddorp</v>
      </c>
      <c r="D118" s="13" t="s">
        <v>2066</v>
      </c>
      <c r="E118" s="13" t="s">
        <v>783</v>
      </c>
      <c r="F118" s="13" t="s">
        <v>2556</v>
      </c>
      <c r="G118" s="13" t="s">
        <v>2557</v>
      </c>
      <c r="H118" s="14">
        <v>52.319744999999998</v>
      </c>
      <c r="I118" s="14">
        <v>4.6456689999999998</v>
      </c>
      <c r="J118" s="13" t="s">
        <v>2070</v>
      </c>
      <c r="K118" s="13" t="s">
        <v>2071</v>
      </c>
      <c r="L118" s="13" t="s">
        <v>2072</v>
      </c>
      <c r="M118" s="13">
        <v>11.04</v>
      </c>
      <c r="N118" s="13">
        <v>16</v>
      </c>
      <c r="O118" s="13">
        <v>230</v>
      </c>
      <c r="P118" s="13" t="s">
        <v>2111</v>
      </c>
      <c r="Q118" s="15" t="b">
        <v>1</v>
      </c>
      <c r="R118" s="15" t="b">
        <v>1</v>
      </c>
      <c r="S118" s="13">
        <f>2025-Table1[[#This Row],[Year installed]]</f>
        <v>10</v>
      </c>
      <c r="T118" s="13">
        <f>YEAR(Table1[[#This Row],[Date installed]])</f>
        <v>2015</v>
      </c>
      <c r="U118" s="17">
        <v>42188.083333333336</v>
      </c>
      <c r="V118" s="17">
        <v>44503</v>
      </c>
      <c r="W118" s="17">
        <v>45763</v>
      </c>
      <c r="X118" s="17">
        <v>45763</v>
      </c>
      <c r="Y118" s="13" t="s">
        <v>2074</v>
      </c>
      <c r="Z118" s="1" t="s">
        <v>37</v>
      </c>
    </row>
    <row r="119" spans="1:26">
      <c r="A119" s="13" t="s">
        <v>2558</v>
      </c>
      <c r="B119" s="13" t="s">
        <v>2559</v>
      </c>
      <c r="C119" s="13" t="str">
        <f t="shared" si="1"/>
        <v>Hoofddorp</v>
      </c>
      <c r="D119" s="13" t="s">
        <v>2066</v>
      </c>
      <c r="E119" s="13" t="s">
        <v>783</v>
      </c>
      <c r="F119" s="13" t="s">
        <v>2560</v>
      </c>
      <c r="G119" s="13" t="s">
        <v>2561</v>
      </c>
      <c r="H119" s="14">
        <v>52.301557000000003</v>
      </c>
      <c r="I119" s="14">
        <v>4.6649929999999999</v>
      </c>
      <c r="J119" s="13" t="s">
        <v>2070</v>
      </c>
      <c r="K119" s="13" t="s">
        <v>2071</v>
      </c>
      <c r="L119" s="13" t="s">
        <v>2072</v>
      </c>
      <c r="M119" s="13">
        <v>11.04</v>
      </c>
      <c r="N119" s="13">
        <v>16</v>
      </c>
      <c r="O119" s="13">
        <v>230</v>
      </c>
      <c r="P119" s="13" t="s">
        <v>2111</v>
      </c>
      <c r="Q119" s="15" t="b">
        <v>1</v>
      </c>
      <c r="R119" s="15" t="b">
        <v>1</v>
      </c>
      <c r="S119" s="13">
        <f>2025-Table1[[#This Row],[Year installed]]</f>
        <v>10</v>
      </c>
      <c r="T119" s="13">
        <f>YEAR(Table1[[#This Row],[Date installed]])</f>
        <v>2015</v>
      </c>
      <c r="U119" s="17">
        <v>42225.083333333336</v>
      </c>
      <c r="V119" s="17">
        <v>44503</v>
      </c>
      <c r="W119" s="17">
        <v>45763</v>
      </c>
      <c r="X119" s="17">
        <v>45763</v>
      </c>
      <c r="Y119" s="13" t="s">
        <v>2074</v>
      </c>
      <c r="Z119" s="1" t="s">
        <v>37</v>
      </c>
    </row>
    <row r="120" spans="1:26">
      <c r="A120" s="13" t="s">
        <v>2562</v>
      </c>
      <c r="B120" s="13" t="s">
        <v>2563</v>
      </c>
      <c r="C120" s="13" t="str">
        <f t="shared" si="1"/>
        <v>Hoofddorp</v>
      </c>
      <c r="D120" s="13" t="s">
        <v>2066</v>
      </c>
      <c r="E120" s="13" t="s">
        <v>783</v>
      </c>
      <c r="F120" s="13" t="s">
        <v>2564</v>
      </c>
      <c r="G120" s="13" t="s">
        <v>2565</v>
      </c>
      <c r="H120" s="14">
        <v>52.311059</v>
      </c>
      <c r="I120" s="14">
        <v>4.6617759999999997</v>
      </c>
      <c r="J120" s="13" t="s">
        <v>2070</v>
      </c>
      <c r="K120" s="13" t="s">
        <v>2071</v>
      </c>
      <c r="L120" s="13" t="s">
        <v>2072</v>
      </c>
      <c r="M120" s="13">
        <v>11.04</v>
      </c>
      <c r="N120" s="13">
        <v>16</v>
      </c>
      <c r="O120" s="13">
        <v>230</v>
      </c>
      <c r="P120" s="13" t="s">
        <v>2111</v>
      </c>
      <c r="Q120" s="15" t="b">
        <v>1</v>
      </c>
      <c r="R120" s="15" t="b">
        <v>1</v>
      </c>
      <c r="S120" s="13">
        <f>2025-Table1[[#This Row],[Year installed]]</f>
        <v>10</v>
      </c>
      <c r="T120" s="13">
        <f>YEAR(Table1[[#This Row],[Date installed]])</f>
        <v>2015</v>
      </c>
      <c r="U120" s="17">
        <v>42188.083333333336</v>
      </c>
      <c r="V120" s="17">
        <v>44503</v>
      </c>
      <c r="W120" s="17">
        <v>45763</v>
      </c>
      <c r="X120" s="17">
        <v>45763</v>
      </c>
      <c r="Y120" s="13" t="s">
        <v>2074</v>
      </c>
      <c r="Z120" s="1" t="s">
        <v>37</v>
      </c>
    </row>
    <row r="121" spans="1:26">
      <c r="A121" s="13" t="s">
        <v>2566</v>
      </c>
      <c r="B121" s="13" t="s">
        <v>2567</v>
      </c>
      <c r="C121" s="13" t="str">
        <f t="shared" si="1"/>
        <v>Hoofddorp</v>
      </c>
      <c r="D121" s="13" t="s">
        <v>2066</v>
      </c>
      <c r="E121" s="13" t="s">
        <v>783</v>
      </c>
      <c r="F121" s="13" t="s">
        <v>2568</v>
      </c>
      <c r="G121" s="13" t="s">
        <v>2569</v>
      </c>
      <c r="H121" s="14">
        <v>52.316979000000003</v>
      </c>
      <c r="I121" s="14">
        <v>4.6667209999999999</v>
      </c>
      <c r="J121" s="13" t="s">
        <v>2070</v>
      </c>
      <c r="K121" s="13" t="s">
        <v>2071</v>
      </c>
      <c r="L121" s="13" t="s">
        <v>2072</v>
      </c>
      <c r="M121" s="13">
        <v>11.04</v>
      </c>
      <c r="N121" s="13">
        <v>16</v>
      </c>
      <c r="O121" s="13">
        <v>230</v>
      </c>
      <c r="P121" s="13" t="s">
        <v>2111</v>
      </c>
      <c r="Q121" s="15" t="b">
        <v>1</v>
      </c>
      <c r="R121" s="15" t="b">
        <v>1</v>
      </c>
      <c r="S121" s="13">
        <f>2025-Table1[[#This Row],[Year installed]]</f>
        <v>10</v>
      </c>
      <c r="T121" s="13">
        <f>YEAR(Table1[[#This Row],[Date installed]])</f>
        <v>2015</v>
      </c>
      <c r="U121" s="17">
        <v>42188.083333333336</v>
      </c>
      <c r="V121" s="17">
        <v>44503</v>
      </c>
      <c r="W121" s="17">
        <v>45763</v>
      </c>
      <c r="X121" s="17">
        <v>45763</v>
      </c>
      <c r="Y121" s="13" t="s">
        <v>2074</v>
      </c>
      <c r="Z121" s="1" t="s">
        <v>37</v>
      </c>
    </row>
    <row r="122" spans="1:26">
      <c r="A122" s="13" t="s">
        <v>2570</v>
      </c>
      <c r="B122" s="13" t="s">
        <v>2571</v>
      </c>
      <c r="C122" s="13" t="str">
        <f t="shared" si="1"/>
        <v>Hoofddorp</v>
      </c>
      <c r="D122" s="13" t="s">
        <v>2066</v>
      </c>
      <c r="E122" s="13" t="s">
        <v>783</v>
      </c>
      <c r="F122" s="13" t="s">
        <v>2572</v>
      </c>
      <c r="G122" s="13" t="s">
        <v>2573</v>
      </c>
      <c r="H122" s="14">
        <v>52.297984999999997</v>
      </c>
      <c r="I122" s="14">
        <v>4.676793</v>
      </c>
      <c r="J122" s="13" t="s">
        <v>2070</v>
      </c>
      <c r="K122" s="13" t="s">
        <v>2071</v>
      </c>
      <c r="L122" s="13" t="s">
        <v>2072</v>
      </c>
      <c r="M122" s="13">
        <v>11.04</v>
      </c>
      <c r="N122" s="13">
        <v>16</v>
      </c>
      <c r="O122" s="13">
        <v>230</v>
      </c>
      <c r="P122" s="13" t="s">
        <v>2111</v>
      </c>
      <c r="Q122" s="15" t="b">
        <v>1</v>
      </c>
      <c r="R122" s="15" t="b">
        <v>1</v>
      </c>
      <c r="S122" s="13">
        <f>2025-Table1[[#This Row],[Year installed]]</f>
        <v>10</v>
      </c>
      <c r="T122" s="13">
        <f>YEAR(Table1[[#This Row],[Date installed]])</f>
        <v>2015</v>
      </c>
      <c r="U122" s="17">
        <v>42188.083333333336</v>
      </c>
      <c r="V122" s="17">
        <v>44503</v>
      </c>
      <c r="W122" s="17">
        <v>45763</v>
      </c>
      <c r="X122" s="17">
        <v>45763</v>
      </c>
      <c r="Y122" s="13" t="s">
        <v>2074</v>
      </c>
      <c r="Z122" s="1" t="s">
        <v>37</v>
      </c>
    </row>
    <row r="123" spans="1:26">
      <c r="A123" s="13" t="s">
        <v>2574</v>
      </c>
      <c r="B123" s="13" t="s">
        <v>2575</v>
      </c>
      <c r="C123" s="13" t="str">
        <f t="shared" si="1"/>
        <v>Hoofddorp</v>
      </c>
      <c r="D123" s="13" t="s">
        <v>2066</v>
      </c>
      <c r="E123" s="13" t="s">
        <v>783</v>
      </c>
      <c r="F123" s="13" t="s">
        <v>2576</v>
      </c>
      <c r="G123" s="13" t="s">
        <v>2577</v>
      </c>
      <c r="H123" s="14">
        <v>52.307592</v>
      </c>
      <c r="I123" s="14">
        <v>4.6325120000000002</v>
      </c>
      <c r="J123" s="13" t="s">
        <v>2070</v>
      </c>
      <c r="K123" s="13" t="s">
        <v>2071</v>
      </c>
      <c r="L123" s="13" t="s">
        <v>2072</v>
      </c>
      <c r="M123" s="13">
        <v>11.04</v>
      </c>
      <c r="N123" s="13">
        <v>16</v>
      </c>
      <c r="O123" s="13">
        <v>230</v>
      </c>
      <c r="P123" s="13" t="s">
        <v>2111</v>
      </c>
      <c r="Q123" s="15" t="b">
        <v>1</v>
      </c>
      <c r="R123" s="15" t="b">
        <v>1</v>
      </c>
      <c r="S123" s="13">
        <f>2025-Table1[[#This Row],[Year installed]]</f>
        <v>10</v>
      </c>
      <c r="T123" s="13">
        <f>YEAR(Table1[[#This Row],[Date installed]])</f>
        <v>2015</v>
      </c>
      <c r="U123" s="17">
        <v>42320.041666666664</v>
      </c>
      <c r="V123" s="17">
        <v>44503</v>
      </c>
      <c r="W123" s="17">
        <v>45763</v>
      </c>
      <c r="X123" s="17">
        <v>45739</v>
      </c>
      <c r="Y123" s="13" t="s">
        <v>2074</v>
      </c>
      <c r="Z123" s="1" t="s">
        <v>37</v>
      </c>
    </row>
    <row r="124" spans="1:26">
      <c r="A124" s="13" t="s">
        <v>2578</v>
      </c>
      <c r="B124" s="13" t="s">
        <v>2579</v>
      </c>
      <c r="C124" s="13" t="str">
        <f t="shared" si="1"/>
        <v>Hoofddorp</v>
      </c>
      <c r="D124" s="13" t="s">
        <v>2066</v>
      </c>
      <c r="E124" s="13" t="s">
        <v>783</v>
      </c>
      <c r="F124" s="13" t="s">
        <v>2580</v>
      </c>
      <c r="G124" s="13" t="s">
        <v>2581</v>
      </c>
      <c r="H124" s="14">
        <v>52.312247999999997</v>
      </c>
      <c r="I124" s="14">
        <v>4.6498530000000002</v>
      </c>
      <c r="J124" s="13" t="s">
        <v>2070</v>
      </c>
      <c r="K124" s="13" t="s">
        <v>2071</v>
      </c>
      <c r="L124" s="13" t="s">
        <v>2072</v>
      </c>
      <c r="M124" s="13">
        <v>11.04</v>
      </c>
      <c r="N124" s="13">
        <v>16</v>
      </c>
      <c r="O124" s="13">
        <v>230</v>
      </c>
      <c r="P124" s="13" t="s">
        <v>2111</v>
      </c>
      <c r="Q124" s="15" t="b">
        <v>1</v>
      </c>
      <c r="R124" s="15" t="b">
        <v>1</v>
      </c>
      <c r="S124" s="13">
        <f>2025-Table1[[#This Row],[Year installed]]</f>
        <v>10</v>
      </c>
      <c r="T124" s="13">
        <f>YEAR(Table1[[#This Row],[Date installed]])</f>
        <v>2015</v>
      </c>
      <c r="U124" s="17">
        <v>42320.041666666664</v>
      </c>
      <c r="V124" s="17">
        <v>44503</v>
      </c>
      <c r="W124" s="17">
        <v>45763</v>
      </c>
      <c r="X124" s="17">
        <v>45763</v>
      </c>
      <c r="Y124" s="13" t="s">
        <v>2074</v>
      </c>
      <c r="Z124" s="1" t="s">
        <v>37</v>
      </c>
    </row>
    <row r="125" spans="1:26">
      <c r="A125" s="13" t="s">
        <v>2582</v>
      </c>
      <c r="B125" s="13" t="s">
        <v>2583</v>
      </c>
      <c r="C125" s="13" t="str">
        <f t="shared" si="1"/>
        <v>Hoofddorp</v>
      </c>
      <c r="D125" s="13" t="s">
        <v>2066</v>
      </c>
      <c r="E125" s="13" t="s">
        <v>783</v>
      </c>
      <c r="F125" s="13" t="s">
        <v>2584</v>
      </c>
      <c r="G125" s="13" t="s">
        <v>2585</v>
      </c>
      <c r="H125" s="14">
        <v>52.299889</v>
      </c>
      <c r="I125" s="14">
        <v>4.6581840000000003</v>
      </c>
      <c r="J125" s="13" t="s">
        <v>2070</v>
      </c>
      <c r="K125" s="13" t="s">
        <v>2071</v>
      </c>
      <c r="L125" s="13" t="s">
        <v>2072</v>
      </c>
      <c r="M125" s="13">
        <v>11.04</v>
      </c>
      <c r="N125" s="13">
        <v>16</v>
      </c>
      <c r="O125" s="13">
        <v>230</v>
      </c>
      <c r="P125" s="13" t="s">
        <v>2111</v>
      </c>
      <c r="Q125" s="15" t="b">
        <v>1</v>
      </c>
      <c r="R125" s="15" t="b">
        <v>1</v>
      </c>
      <c r="S125" s="13">
        <f>2025-Table1[[#This Row],[Year installed]]</f>
        <v>9</v>
      </c>
      <c r="T125" s="13">
        <f>YEAR(Table1[[#This Row],[Date installed]])</f>
        <v>2016</v>
      </c>
      <c r="U125" s="17">
        <v>42383.041666666664</v>
      </c>
      <c r="V125" s="17">
        <v>44503</v>
      </c>
      <c r="W125" s="17">
        <v>45763</v>
      </c>
      <c r="X125" s="17">
        <v>45763</v>
      </c>
      <c r="Y125" s="13" t="s">
        <v>2074</v>
      </c>
      <c r="Z125" s="1" t="s">
        <v>37</v>
      </c>
    </row>
    <row r="126" spans="1:26">
      <c r="A126" s="13" t="s">
        <v>2586</v>
      </c>
      <c r="B126" s="13" t="s">
        <v>2587</v>
      </c>
      <c r="C126" s="13" t="str">
        <f t="shared" si="1"/>
        <v>Hoofddorp</v>
      </c>
      <c r="D126" s="13" t="s">
        <v>2066</v>
      </c>
      <c r="E126" s="13" t="s">
        <v>783</v>
      </c>
      <c r="F126" s="13" t="s">
        <v>2588</v>
      </c>
      <c r="G126" s="13" t="s">
        <v>2589</v>
      </c>
      <c r="H126" s="14">
        <v>52.298084000000003</v>
      </c>
      <c r="I126" s="14">
        <v>4.6621930000000003</v>
      </c>
      <c r="J126" s="13" t="s">
        <v>2070</v>
      </c>
      <c r="K126" s="13" t="s">
        <v>2071</v>
      </c>
      <c r="L126" s="13" t="s">
        <v>2072</v>
      </c>
      <c r="M126" s="13">
        <v>11.04</v>
      </c>
      <c r="N126" s="13">
        <v>16</v>
      </c>
      <c r="O126" s="13">
        <v>230</v>
      </c>
      <c r="P126" s="13" t="s">
        <v>2111</v>
      </c>
      <c r="Q126" s="15" t="b">
        <v>1</v>
      </c>
      <c r="R126" s="15" t="b">
        <v>1</v>
      </c>
      <c r="S126" s="13">
        <f>2025-Table1[[#This Row],[Year installed]]</f>
        <v>9</v>
      </c>
      <c r="T126" s="13">
        <f>YEAR(Table1[[#This Row],[Date installed]])</f>
        <v>2016</v>
      </c>
      <c r="U126" s="17">
        <v>42377.041666666664</v>
      </c>
      <c r="V126" s="17">
        <v>44503</v>
      </c>
      <c r="W126" s="17">
        <v>45763</v>
      </c>
      <c r="X126" s="17">
        <v>45763</v>
      </c>
      <c r="Y126" s="13" t="s">
        <v>2074</v>
      </c>
      <c r="Z126" s="1" t="s">
        <v>37</v>
      </c>
    </row>
    <row r="127" spans="1:26">
      <c r="A127" s="13" t="s">
        <v>2590</v>
      </c>
      <c r="B127" s="13" t="s">
        <v>2591</v>
      </c>
      <c r="C127" s="13" t="str">
        <f t="shared" si="1"/>
        <v>Hoofddorp</v>
      </c>
      <c r="D127" s="13" t="s">
        <v>2066</v>
      </c>
      <c r="E127" s="13" t="s">
        <v>783</v>
      </c>
      <c r="F127" s="13" t="s">
        <v>2592</v>
      </c>
      <c r="G127" s="13" t="s">
        <v>2593</v>
      </c>
      <c r="H127" s="14">
        <v>52.309305999999999</v>
      </c>
      <c r="I127" s="14">
        <v>4.6923709999999996</v>
      </c>
      <c r="J127" s="13" t="s">
        <v>2070</v>
      </c>
      <c r="K127" s="13" t="s">
        <v>2071</v>
      </c>
      <c r="L127" s="13" t="s">
        <v>2072</v>
      </c>
      <c r="M127" s="13">
        <v>11.04</v>
      </c>
      <c r="N127" s="13">
        <v>16</v>
      </c>
      <c r="O127" s="13">
        <v>230</v>
      </c>
      <c r="P127" s="13" t="s">
        <v>2111</v>
      </c>
      <c r="Q127" s="15" t="b">
        <v>1</v>
      </c>
      <c r="R127" s="15" t="b">
        <v>1</v>
      </c>
      <c r="S127" s="13">
        <f>2025-Table1[[#This Row],[Year installed]]</f>
        <v>9</v>
      </c>
      <c r="T127" s="13">
        <f>YEAR(Table1[[#This Row],[Date installed]])</f>
        <v>2016</v>
      </c>
      <c r="U127" s="17">
        <v>42613.083333333336</v>
      </c>
      <c r="V127" s="17">
        <v>44503</v>
      </c>
      <c r="W127" s="17">
        <v>45763</v>
      </c>
      <c r="X127" s="17">
        <v>45763</v>
      </c>
      <c r="Y127" s="13" t="s">
        <v>2074</v>
      </c>
      <c r="Z127" s="1" t="s">
        <v>37</v>
      </c>
    </row>
    <row r="128" spans="1:26">
      <c r="A128" s="13" t="s">
        <v>2594</v>
      </c>
      <c r="B128" s="13" t="s">
        <v>2595</v>
      </c>
      <c r="C128" s="13" t="str">
        <f t="shared" si="1"/>
        <v>Hoofddorp</v>
      </c>
      <c r="D128" s="13" t="s">
        <v>2066</v>
      </c>
      <c r="E128" s="13" t="s">
        <v>783</v>
      </c>
      <c r="F128" s="13" t="s">
        <v>2596</v>
      </c>
      <c r="G128" s="13" t="s">
        <v>2597</v>
      </c>
      <c r="H128" s="14">
        <v>52.308973999999999</v>
      </c>
      <c r="I128" s="14">
        <v>4.6789550000000002</v>
      </c>
      <c r="J128" s="13" t="s">
        <v>2070</v>
      </c>
      <c r="K128" s="13" t="s">
        <v>2071</v>
      </c>
      <c r="L128" s="13" t="s">
        <v>2072</v>
      </c>
      <c r="M128" s="13">
        <v>11.04</v>
      </c>
      <c r="N128" s="13">
        <v>16</v>
      </c>
      <c r="O128" s="13">
        <v>230</v>
      </c>
      <c r="P128" s="13" t="s">
        <v>2111</v>
      </c>
      <c r="Q128" s="15" t="b">
        <v>1</v>
      </c>
      <c r="R128" s="15" t="b">
        <v>1</v>
      </c>
      <c r="S128" s="13">
        <f>2025-Table1[[#This Row],[Year installed]]</f>
        <v>9</v>
      </c>
      <c r="T128" s="13">
        <f>YEAR(Table1[[#This Row],[Date installed]])</f>
        <v>2016</v>
      </c>
      <c r="U128" s="17">
        <v>42550.083333333336</v>
      </c>
      <c r="V128" s="17">
        <v>44503</v>
      </c>
      <c r="W128" s="17">
        <v>45763</v>
      </c>
      <c r="X128" s="17">
        <v>45763</v>
      </c>
      <c r="Y128" s="13" t="s">
        <v>2074</v>
      </c>
      <c r="Z128" s="1" t="s">
        <v>37</v>
      </c>
    </row>
    <row r="129" spans="1:26">
      <c r="A129" s="13" t="s">
        <v>2598</v>
      </c>
      <c r="B129" s="13" t="s">
        <v>2599</v>
      </c>
      <c r="C129" s="13" t="str">
        <f t="shared" si="1"/>
        <v>Hoofddorp</v>
      </c>
      <c r="D129" s="13" t="s">
        <v>2066</v>
      </c>
      <c r="E129" s="13" t="s">
        <v>783</v>
      </c>
      <c r="F129" s="13" t="s">
        <v>2600</v>
      </c>
      <c r="G129" s="13" t="s">
        <v>2601</v>
      </c>
      <c r="H129" s="14">
        <v>52.298673999999998</v>
      </c>
      <c r="I129" s="14">
        <v>4.6952199999999999</v>
      </c>
      <c r="J129" s="13" t="s">
        <v>2070</v>
      </c>
      <c r="K129" s="13" t="s">
        <v>2071</v>
      </c>
      <c r="L129" s="13" t="s">
        <v>2072</v>
      </c>
      <c r="M129" s="13">
        <v>11.04</v>
      </c>
      <c r="N129" s="13">
        <v>16</v>
      </c>
      <c r="O129" s="13">
        <v>230</v>
      </c>
      <c r="P129" s="13" t="s">
        <v>2111</v>
      </c>
      <c r="Q129" s="15" t="b">
        <v>1</v>
      </c>
      <c r="R129" s="15" t="b">
        <v>1</v>
      </c>
      <c r="S129" s="13">
        <f>2025-Table1[[#This Row],[Year installed]]</f>
        <v>9</v>
      </c>
      <c r="T129" s="13">
        <f>YEAR(Table1[[#This Row],[Date installed]])</f>
        <v>2016</v>
      </c>
      <c r="U129" s="17">
        <v>42503.083333333336</v>
      </c>
      <c r="V129" s="17">
        <v>44503</v>
      </c>
      <c r="W129" s="17">
        <v>45763</v>
      </c>
      <c r="X129" s="17">
        <v>45763</v>
      </c>
      <c r="Y129" s="13" t="s">
        <v>2074</v>
      </c>
      <c r="Z129" s="1" t="s">
        <v>37</v>
      </c>
    </row>
    <row r="130" spans="1:26">
      <c r="A130" s="13" t="s">
        <v>2602</v>
      </c>
      <c r="B130" s="13" t="s">
        <v>2603</v>
      </c>
      <c r="C130" s="13" t="str">
        <f t="shared" ref="C130:C193" si="2">IF(COUNTIF($E$2:$E$234, E130) &gt;= 10, E130, "Overig")</f>
        <v>Overig</v>
      </c>
      <c r="D130" s="13" t="s">
        <v>2066</v>
      </c>
      <c r="E130" s="13" t="s">
        <v>164</v>
      </c>
      <c r="F130" s="13" t="s">
        <v>2604</v>
      </c>
      <c r="G130" s="13" t="s">
        <v>2605</v>
      </c>
      <c r="H130" s="14">
        <v>52.303724000000003</v>
      </c>
      <c r="I130" s="14">
        <v>5.2631100000000002</v>
      </c>
      <c r="J130" s="13" t="s">
        <v>2070</v>
      </c>
      <c r="K130" s="13" t="s">
        <v>2071</v>
      </c>
      <c r="L130" s="13" t="s">
        <v>2072</v>
      </c>
      <c r="M130" s="13">
        <v>11.04</v>
      </c>
      <c r="N130" s="13">
        <v>16</v>
      </c>
      <c r="O130" s="13">
        <v>230</v>
      </c>
      <c r="P130" s="13" t="s">
        <v>2121</v>
      </c>
      <c r="Q130" s="15" t="b">
        <v>1</v>
      </c>
      <c r="R130" s="15" t="b">
        <v>1</v>
      </c>
      <c r="S130" s="13">
        <f>2025-Table1[[#This Row],[Year installed]]</f>
        <v>11</v>
      </c>
      <c r="T130" s="13">
        <f>YEAR(Table1[[#This Row],[Date installed]])</f>
        <v>2014</v>
      </c>
      <c r="U130" s="17">
        <v>41690.041666666664</v>
      </c>
      <c r="V130" s="17">
        <v>44505</v>
      </c>
      <c r="W130" s="17">
        <v>45763</v>
      </c>
      <c r="X130" s="17">
        <v>45762</v>
      </c>
      <c r="Y130" s="13" t="s">
        <v>2074</v>
      </c>
      <c r="Z130" s="1" t="s">
        <v>37</v>
      </c>
    </row>
    <row r="131" spans="1:26">
      <c r="A131" s="13" t="s">
        <v>2606</v>
      </c>
      <c r="B131" s="13" t="s">
        <v>2607</v>
      </c>
      <c r="C131" s="13" t="str">
        <f t="shared" si="2"/>
        <v>Overig</v>
      </c>
      <c r="D131" s="13" t="s">
        <v>2066</v>
      </c>
      <c r="E131" s="13" t="s">
        <v>164</v>
      </c>
      <c r="F131" s="13" t="s">
        <v>2608</v>
      </c>
      <c r="G131" s="13" t="s">
        <v>2609</v>
      </c>
      <c r="H131" s="14">
        <v>52.291277000000001</v>
      </c>
      <c r="I131" s="14">
        <v>5.2657660000000002</v>
      </c>
      <c r="J131" s="13" t="s">
        <v>2070</v>
      </c>
      <c r="K131" s="13" t="s">
        <v>2071</v>
      </c>
      <c r="L131" s="13" t="s">
        <v>2072</v>
      </c>
      <c r="M131" s="13">
        <v>11.04</v>
      </c>
      <c r="N131" s="13">
        <v>16</v>
      </c>
      <c r="O131" s="13">
        <v>230</v>
      </c>
      <c r="P131" s="13" t="s">
        <v>2073</v>
      </c>
      <c r="Q131" s="15" t="b">
        <v>1</v>
      </c>
      <c r="R131" s="15" t="b">
        <v>1</v>
      </c>
      <c r="S131" s="13">
        <f>2025-Table1[[#This Row],[Year installed]]</f>
        <v>11</v>
      </c>
      <c r="T131" s="13">
        <f>YEAR(Table1[[#This Row],[Date installed]])</f>
        <v>2014</v>
      </c>
      <c r="U131" s="17">
        <v>41674.041666666664</v>
      </c>
      <c r="V131" s="17">
        <v>44503</v>
      </c>
      <c r="W131" s="17">
        <v>45763</v>
      </c>
      <c r="X131" s="17">
        <v>45762</v>
      </c>
      <c r="Y131" s="13" t="s">
        <v>2074</v>
      </c>
      <c r="Z131" s="1" t="s">
        <v>37</v>
      </c>
    </row>
    <row r="132" spans="1:26">
      <c r="A132" s="13" t="s">
        <v>2610</v>
      </c>
      <c r="B132" s="13" t="s">
        <v>2611</v>
      </c>
      <c r="C132" s="13" t="str">
        <f t="shared" si="2"/>
        <v>Overig</v>
      </c>
      <c r="D132" s="13" t="s">
        <v>2066</v>
      </c>
      <c r="E132" s="13" t="s">
        <v>164</v>
      </c>
      <c r="F132" s="13" t="s">
        <v>2612</v>
      </c>
      <c r="G132" s="13" t="s">
        <v>2613</v>
      </c>
      <c r="H132" s="14">
        <v>52.305568000000001</v>
      </c>
      <c r="I132" s="14">
        <v>5.2605240000000002</v>
      </c>
      <c r="J132" s="13" t="s">
        <v>2070</v>
      </c>
      <c r="K132" s="13" t="s">
        <v>2071</v>
      </c>
      <c r="L132" s="13" t="s">
        <v>2072</v>
      </c>
      <c r="M132" s="13">
        <v>11.04</v>
      </c>
      <c r="N132" s="13">
        <v>16</v>
      </c>
      <c r="O132" s="13">
        <v>230</v>
      </c>
      <c r="P132" s="13" t="s">
        <v>2399</v>
      </c>
      <c r="Q132" s="15" t="b">
        <v>1</v>
      </c>
      <c r="R132" s="15" t="b">
        <v>1</v>
      </c>
      <c r="S132" s="13">
        <f>2025-Table1[[#This Row],[Year installed]]</f>
        <v>11</v>
      </c>
      <c r="T132" s="13">
        <f>YEAR(Table1[[#This Row],[Date installed]])</f>
        <v>2014</v>
      </c>
      <c r="U132" s="17">
        <v>41674.041666666664</v>
      </c>
      <c r="V132" s="17">
        <v>44503</v>
      </c>
      <c r="W132" s="17">
        <v>45763</v>
      </c>
      <c r="X132" s="17">
        <v>45762</v>
      </c>
      <c r="Y132" s="13" t="s">
        <v>2074</v>
      </c>
      <c r="Z132" s="1" t="s">
        <v>37</v>
      </c>
    </row>
    <row r="133" spans="1:26">
      <c r="A133" s="13" t="s">
        <v>2614</v>
      </c>
      <c r="B133" s="13" t="s">
        <v>2615</v>
      </c>
      <c r="C133" s="13" t="str">
        <f t="shared" si="2"/>
        <v>Overig</v>
      </c>
      <c r="D133" s="13" t="s">
        <v>2066</v>
      </c>
      <c r="E133" s="13" t="s">
        <v>164</v>
      </c>
      <c r="F133" s="13" t="s">
        <v>2616</v>
      </c>
      <c r="G133" s="13" t="s">
        <v>2617</v>
      </c>
      <c r="H133" s="14">
        <v>52.293593000000001</v>
      </c>
      <c r="I133" s="14">
        <v>5.2460550000000001</v>
      </c>
      <c r="J133" s="13" t="s">
        <v>2070</v>
      </c>
      <c r="K133" s="13" t="s">
        <v>2071</v>
      </c>
      <c r="L133" s="13" t="s">
        <v>2190</v>
      </c>
      <c r="M133" s="13">
        <v>3.68</v>
      </c>
      <c r="N133" s="13">
        <v>16</v>
      </c>
      <c r="O133" s="13">
        <v>230</v>
      </c>
      <c r="P133" s="13" t="s">
        <v>2073</v>
      </c>
      <c r="Q133" s="15" t="b">
        <v>1</v>
      </c>
      <c r="R133" s="15" t="b">
        <v>1</v>
      </c>
      <c r="S133" s="13">
        <f>2025-Table1[[#This Row],[Year installed]]</f>
        <v>11</v>
      </c>
      <c r="T133" s="13">
        <f>YEAR(Table1[[#This Row],[Date installed]])</f>
        <v>2014</v>
      </c>
      <c r="U133" s="17">
        <v>41759.083333333336</v>
      </c>
      <c r="V133" s="17">
        <v>44503</v>
      </c>
      <c r="W133" s="17">
        <v>45763</v>
      </c>
      <c r="X133" s="17">
        <v>45762</v>
      </c>
      <c r="Y133" s="13" t="s">
        <v>2074</v>
      </c>
      <c r="Z133" s="1" t="s">
        <v>37</v>
      </c>
    </row>
    <row r="134" spans="1:26">
      <c r="A134" s="13" t="s">
        <v>2618</v>
      </c>
      <c r="B134" s="13" t="s">
        <v>2619</v>
      </c>
      <c r="C134" s="13" t="str">
        <f t="shared" si="2"/>
        <v>Overig</v>
      </c>
      <c r="D134" s="13" t="s">
        <v>2066</v>
      </c>
      <c r="E134" s="13" t="s">
        <v>164</v>
      </c>
      <c r="F134" s="13" t="s">
        <v>2620</v>
      </c>
      <c r="G134" s="13" t="s">
        <v>2621</v>
      </c>
      <c r="H134" s="14">
        <v>52.310108999999997</v>
      </c>
      <c r="I134" s="14">
        <v>5.2431489999999998</v>
      </c>
      <c r="J134" s="13" t="s">
        <v>2070</v>
      </c>
      <c r="K134" s="13" t="s">
        <v>2071</v>
      </c>
      <c r="L134" s="13" t="s">
        <v>2072</v>
      </c>
      <c r="M134" s="13">
        <v>11.04</v>
      </c>
      <c r="N134" s="13">
        <v>16</v>
      </c>
      <c r="O134" s="13">
        <v>230</v>
      </c>
      <c r="P134" s="13" t="s">
        <v>2073</v>
      </c>
      <c r="Q134" s="15" t="b">
        <v>1</v>
      </c>
      <c r="R134" s="15" t="b">
        <v>1</v>
      </c>
      <c r="S134" s="13">
        <f>2025-Table1[[#This Row],[Year installed]]</f>
        <v>11</v>
      </c>
      <c r="T134" s="13">
        <f>YEAR(Table1[[#This Row],[Date installed]])</f>
        <v>2014</v>
      </c>
      <c r="U134" s="17">
        <v>41940.041666666664</v>
      </c>
      <c r="V134" s="17">
        <v>44503</v>
      </c>
      <c r="W134" s="17">
        <v>45763</v>
      </c>
      <c r="X134" s="17">
        <v>45763</v>
      </c>
      <c r="Y134" s="13" t="s">
        <v>2074</v>
      </c>
      <c r="Z134" s="1" t="s">
        <v>37</v>
      </c>
    </row>
    <row r="135" spans="1:26">
      <c r="A135" s="13" t="s">
        <v>2622</v>
      </c>
      <c r="B135" s="13" t="s">
        <v>2623</v>
      </c>
      <c r="C135" s="13" t="str">
        <f t="shared" si="2"/>
        <v>Overig</v>
      </c>
      <c r="D135" s="13" t="s">
        <v>2066</v>
      </c>
      <c r="E135" s="13" t="s">
        <v>164</v>
      </c>
      <c r="F135" s="13" t="s">
        <v>2624</v>
      </c>
      <c r="G135" s="13" t="s">
        <v>2625</v>
      </c>
      <c r="H135" s="14">
        <v>52.296033000000001</v>
      </c>
      <c r="I135" s="14">
        <v>5.2696199999999997</v>
      </c>
      <c r="J135" s="13" t="s">
        <v>2070</v>
      </c>
      <c r="K135" s="13" t="s">
        <v>2071</v>
      </c>
      <c r="L135" s="13" t="s">
        <v>2072</v>
      </c>
      <c r="M135" s="13">
        <v>11.04</v>
      </c>
      <c r="N135" s="13">
        <v>16</v>
      </c>
      <c r="O135" s="13">
        <v>230</v>
      </c>
      <c r="P135" s="13" t="s">
        <v>2111</v>
      </c>
      <c r="Q135" s="15" t="b">
        <v>1</v>
      </c>
      <c r="R135" s="15" t="b">
        <v>1</v>
      </c>
      <c r="S135" s="13">
        <f>2025-Table1[[#This Row],[Year installed]]</f>
        <v>10</v>
      </c>
      <c r="T135" s="13">
        <f>YEAR(Table1[[#This Row],[Date installed]])</f>
        <v>2015</v>
      </c>
      <c r="U135" s="17">
        <v>42166.083333333336</v>
      </c>
      <c r="V135" s="17">
        <v>44503</v>
      </c>
      <c r="W135" s="17">
        <v>45763</v>
      </c>
      <c r="X135" s="17">
        <v>45763</v>
      </c>
      <c r="Y135" s="13" t="s">
        <v>2074</v>
      </c>
      <c r="Z135" s="1" t="s">
        <v>37</v>
      </c>
    </row>
    <row r="136" spans="1:26">
      <c r="A136" s="13" t="s">
        <v>2626</v>
      </c>
      <c r="B136" s="13" t="s">
        <v>2627</v>
      </c>
      <c r="C136" s="13" t="str">
        <f t="shared" si="2"/>
        <v>Overig</v>
      </c>
      <c r="D136" s="13" t="s">
        <v>2066</v>
      </c>
      <c r="E136" s="13" t="s">
        <v>164</v>
      </c>
      <c r="F136" s="13" t="s">
        <v>2628</v>
      </c>
      <c r="G136" s="13" t="s">
        <v>2629</v>
      </c>
      <c r="H136" s="14">
        <v>52.302225</v>
      </c>
      <c r="I136" s="14">
        <v>5.2652549999999998</v>
      </c>
      <c r="J136" s="13" t="s">
        <v>2070</v>
      </c>
      <c r="K136" s="13" t="s">
        <v>2071</v>
      </c>
      <c r="L136" s="13" t="s">
        <v>2072</v>
      </c>
      <c r="M136" s="13">
        <v>11.04</v>
      </c>
      <c r="N136" s="13">
        <v>16</v>
      </c>
      <c r="O136" s="13">
        <v>230</v>
      </c>
      <c r="P136" s="13" t="s">
        <v>2111</v>
      </c>
      <c r="Q136" s="15" t="b">
        <v>1</v>
      </c>
      <c r="R136" s="15" t="b">
        <v>1</v>
      </c>
      <c r="S136" s="13">
        <f>2025-Table1[[#This Row],[Year installed]]</f>
        <v>10</v>
      </c>
      <c r="T136" s="13">
        <f>YEAR(Table1[[#This Row],[Date installed]])</f>
        <v>2015</v>
      </c>
      <c r="U136" s="17">
        <v>42260.083333333336</v>
      </c>
      <c r="V136" s="17">
        <v>44503</v>
      </c>
      <c r="W136" s="17">
        <v>45763</v>
      </c>
      <c r="X136" s="17">
        <v>45763</v>
      </c>
      <c r="Y136" s="13" t="s">
        <v>2074</v>
      </c>
      <c r="Z136" s="1" t="s">
        <v>37</v>
      </c>
    </row>
    <row r="137" spans="1:26">
      <c r="A137" s="13" t="s">
        <v>2630</v>
      </c>
      <c r="B137" s="13" t="s">
        <v>2631</v>
      </c>
      <c r="C137" s="13" t="str">
        <f t="shared" si="2"/>
        <v>Overig</v>
      </c>
      <c r="D137" s="13" t="s">
        <v>2066</v>
      </c>
      <c r="E137" s="13" t="s">
        <v>164</v>
      </c>
      <c r="F137" s="13" t="s">
        <v>2632</v>
      </c>
      <c r="G137" s="13" t="s">
        <v>2633</v>
      </c>
      <c r="H137" s="14">
        <v>52.297953</v>
      </c>
      <c r="I137" s="14">
        <v>5.2295850000000002</v>
      </c>
      <c r="J137" s="13" t="s">
        <v>2070</v>
      </c>
      <c r="K137" s="13" t="s">
        <v>2071</v>
      </c>
      <c r="L137" s="13" t="s">
        <v>2072</v>
      </c>
      <c r="M137" s="13">
        <v>11.04</v>
      </c>
      <c r="N137" s="13">
        <v>16</v>
      </c>
      <c r="O137" s="13">
        <v>230</v>
      </c>
      <c r="P137" s="13" t="s">
        <v>2111</v>
      </c>
      <c r="Q137" s="15" t="b">
        <v>1</v>
      </c>
      <c r="R137" s="15" t="b">
        <v>1</v>
      </c>
      <c r="S137" s="13">
        <f>2025-Table1[[#This Row],[Year installed]]</f>
        <v>10</v>
      </c>
      <c r="T137" s="13">
        <f>YEAR(Table1[[#This Row],[Date installed]])</f>
        <v>2015</v>
      </c>
      <c r="U137" s="17">
        <v>42107.083333333336</v>
      </c>
      <c r="V137" s="17">
        <v>44503</v>
      </c>
      <c r="W137" s="17">
        <v>45763</v>
      </c>
      <c r="X137" s="17">
        <v>45762</v>
      </c>
      <c r="Y137" s="13" t="s">
        <v>2074</v>
      </c>
      <c r="Z137" s="1" t="s">
        <v>37</v>
      </c>
    </row>
    <row r="138" spans="1:26">
      <c r="A138" s="13" t="s">
        <v>2634</v>
      </c>
      <c r="B138" s="13" t="s">
        <v>2635</v>
      </c>
      <c r="C138" s="13" t="str">
        <f t="shared" si="2"/>
        <v>Overig</v>
      </c>
      <c r="D138" s="13" t="s">
        <v>2066</v>
      </c>
      <c r="E138" s="13" t="s">
        <v>164</v>
      </c>
      <c r="F138" s="13" t="s">
        <v>2636</v>
      </c>
      <c r="G138" s="13" t="s">
        <v>2637</v>
      </c>
      <c r="H138" s="14">
        <v>52.301803999999997</v>
      </c>
      <c r="I138" s="14">
        <v>5.2298119999999999</v>
      </c>
      <c r="J138" s="13" t="s">
        <v>2070</v>
      </c>
      <c r="K138" s="13" t="s">
        <v>2071</v>
      </c>
      <c r="L138" s="13" t="s">
        <v>2072</v>
      </c>
      <c r="M138" s="13">
        <v>11.04</v>
      </c>
      <c r="N138" s="13">
        <v>16</v>
      </c>
      <c r="O138" s="13">
        <v>230</v>
      </c>
      <c r="P138" s="13" t="s">
        <v>2111</v>
      </c>
      <c r="Q138" s="15" t="b">
        <v>1</v>
      </c>
      <c r="R138" s="15" t="b">
        <v>1</v>
      </c>
      <c r="S138" s="13">
        <f>2025-Table1[[#This Row],[Year installed]]</f>
        <v>10</v>
      </c>
      <c r="T138" s="13">
        <f>YEAR(Table1[[#This Row],[Date installed]])</f>
        <v>2015</v>
      </c>
      <c r="U138" s="17">
        <v>42188.083333333336</v>
      </c>
      <c r="V138" s="17">
        <v>44503</v>
      </c>
      <c r="W138" s="17">
        <v>45763</v>
      </c>
      <c r="X138" s="17">
        <v>45762</v>
      </c>
      <c r="Y138" s="13" t="s">
        <v>2074</v>
      </c>
      <c r="Z138" s="1" t="s">
        <v>37</v>
      </c>
    </row>
    <row r="139" spans="1:26">
      <c r="A139" s="13" t="s">
        <v>2638</v>
      </c>
      <c r="B139" s="13" t="s">
        <v>2639</v>
      </c>
      <c r="C139" s="13" t="str">
        <f t="shared" si="2"/>
        <v>Overig</v>
      </c>
      <c r="D139" s="13" t="s">
        <v>2066</v>
      </c>
      <c r="E139" s="13" t="s">
        <v>1896</v>
      </c>
      <c r="F139" s="13" t="s">
        <v>2640</v>
      </c>
      <c r="G139" s="13" t="s">
        <v>2641</v>
      </c>
      <c r="H139" s="14">
        <v>52.457563999999998</v>
      </c>
      <c r="I139" s="14">
        <v>4.7987989999999998</v>
      </c>
      <c r="J139" s="13" t="s">
        <v>2070</v>
      </c>
      <c r="K139" s="13" t="s">
        <v>2071</v>
      </c>
      <c r="L139" s="13" t="s">
        <v>2072</v>
      </c>
      <c r="M139" s="13">
        <v>11.04</v>
      </c>
      <c r="N139" s="13">
        <v>16</v>
      </c>
      <c r="O139" s="13">
        <v>230</v>
      </c>
      <c r="P139" s="13" t="s">
        <v>2073</v>
      </c>
      <c r="Q139" s="15" t="b">
        <v>1</v>
      </c>
      <c r="R139" s="15" t="b">
        <v>1</v>
      </c>
      <c r="S139" s="13">
        <f>2025-Table1[[#This Row],[Year installed]]</f>
        <v>11</v>
      </c>
      <c r="T139" s="13">
        <f>YEAR(Table1[[#This Row],[Date installed]])</f>
        <v>2014</v>
      </c>
      <c r="U139" s="17">
        <v>41972.041666666664</v>
      </c>
      <c r="V139" s="17">
        <v>44503</v>
      </c>
      <c r="W139" s="17">
        <v>45763</v>
      </c>
      <c r="X139" s="17">
        <v>45763</v>
      </c>
      <c r="Y139" s="13" t="s">
        <v>2074</v>
      </c>
      <c r="Z139" s="1" t="s">
        <v>37</v>
      </c>
    </row>
    <row r="140" spans="1:26">
      <c r="A140" s="13" t="s">
        <v>2642</v>
      </c>
      <c r="B140" s="13" t="s">
        <v>2643</v>
      </c>
      <c r="C140" s="13" t="str">
        <f t="shared" si="2"/>
        <v>Overig</v>
      </c>
      <c r="D140" s="13" t="s">
        <v>2066</v>
      </c>
      <c r="E140" s="13" t="s">
        <v>1896</v>
      </c>
      <c r="F140" s="13" t="s">
        <v>2644</v>
      </c>
      <c r="G140" s="13" t="s">
        <v>2645</v>
      </c>
      <c r="H140" s="14">
        <v>52.459023000000002</v>
      </c>
      <c r="I140" s="14">
        <v>4.8094890000000001</v>
      </c>
      <c r="J140" s="13" t="s">
        <v>2070</v>
      </c>
      <c r="K140" s="13" t="s">
        <v>2071</v>
      </c>
      <c r="L140" s="13" t="s">
        <v>2072</v>
      </c>
      <c r="M140" s="13">
        <v>11.04</v>
      </c>
      <c r="N140" s="13">
        <v>16</v>
      </c>
      <c r="O140" s="13">
        <v>230</v>
      </c>
      <c r="P140" s="13" t="s">
        <v>2073</v>
      </c>
      <c r="Q140" s="15" t="b">
        <v>1</v>
      </c>
      <c r="R140" s="15" t="b">
        <v>1</v>
      </c>
      <c r="S140" s="13">
        <f>2025-Table1[[#This Row],[Year installed]]</f>
        <v>11</v>
      </c>
      <c r="T140" s="13">
        <f>YEAR(Table1[[#This Row],[Date installed]])</f>
        <v>2014</v>
      </c>
      <c r="U140" s="17">
        <v>41957.041666666664</v>
      </c>
      <c r="V140" s="17">
        <v>44503</v>
      </c>
      <c r="W140" s="17">
        <v>45763</v>
      </c>
      <c r="X140" s="17">
        <v>45763</v>
      </c>
      <c r="Y140" s="13" t="s">
        <v>2074</v>
      </c>
      <c r="Z140" s="1" t="s">
        <v>37</v>
      </c>
    </row>
    <row r="141" spans="1:26">
      <c r="A141" s="13" t="s">
        <v>2646</v>
      </c>
      <c r="B141" s="13" t="s">
        <v>2647</v>
      </c>
      <c r="C141" s="13" t="str">
        <f t="shared" si="2"/>
        <v>Overig</v>
      </c>
      <c r="D141" s="13" t="s">
        <v>2066</v>
      </c>
      <c r="E141" s="13" t="s">
        <v>1896</v>
      </c>
      <c r="F141" s="13" t="s">
        <v>2648</v>
      </c>
      <c r="G141" s="13" t="s">
        <v>2649</v>
      </c>
      <c r="H141" s="14">
        <v>52.468294999999998</v>
      </c>
      <c r="I141" s="14">
        <v>4.8127170000000001</v>
      </c>
      <c r="J141" s="13" t="s">
        <v>2070</v>
      </c>
      <c r="K141" s="13" t="s">
        <v>2071</v>
      </c>
      <c r="L141" s="13" t="s">
        <v>2072</v>
      </c>
      <c r="M141" s="13">
        <v>11.04</v>
      </c>
      <c r="N141" s="13">
        <v>16</v>
      </c>
      <c r="O141" s="13">
        <v>230</v>
      </c>
      <c r="P141" s="13" t="s">
        <v>2073</v>
      </c>
      <c r="Q141" s="15" t="b">
        <v>1</v>
      </c>
      <c r="R141" s="15" t="b">
        <v>1</v>
      </c>
      <c r="S141" s="13">
        <f>2025-Table1[[#This Row],[Year installed]]</f>
        <v>10</v>
      </c>
      <c r="T141" s="13">
        <f>YEAR(Table1[[#This Row],[Date installed]])</f>
        <v>2015</v>
      </c>
      <c r="U141" s="17">
        <v>42109.083333333336</v>
      </c>
      <c r="V141" s="17">
        <v>44515</v>
      </c>
      <c r="W141" s="17">
        <v>45763</v>
      </c>
      <c r="X141" s="17">
        <v>45763</v>
      </c>
      <c r="Y141" s="13" t="s">
        <v>2074</v>
      </c>
      <c r="Z141" s="1" t="s">
        <v>37</v>
      </c>
    </row>
    <row r="142" spans="1:26">
      <c r="A142" s="13" t="s">
        <v>2650</v>
      </c>
      <c r="B142" s="13" t="s">
        <v>2651</v>
      </c>
      <c r="C142" s="13" t="str">
        <f t="shared" si="2"/>
        <v>Overig</v>
      </c>
      <c r="D142" s="13" t="s">
        <v>40</v>
      </c>
      <c r="E142" s="13" t="s">
        <v>2652</v>
      </c>
      <c r="F142" s="13" t="s">
        <v>2653</v>
      </c>
      <c r="G142" s="13" t="s">
        <v>2654</v>
      </c>
      <c r="H142" s="14">
        <v>52.242294999999999</v>
      </c>
      <c r="I142" s="14">
        <v>5.116714</v>
      </c>
      <c r="J142" s="13" t="s">
        <v>2070</v>
      </c>
      <c r="K142" s="13" t="s">
        <v>2071</v>
      </c>
      <c r="L142" s="13" t="s">
        <v>2072</v>
      </c>
      <c r="M142" s="13">
        <v>11.04</v>
      </c>
      <c r="N142" s="13">
        <v>16</v>
      </c>
      <c r="O142" s="13">
        <v>230</v>
      </c>
      <c r="P142" s="13" t="s">
        <v>2073</v>
      </c>
      <c r="Q142" s="15" t="b">
        <v>1</v>
      </c>
      <c r="R142" s="15" t="b">
        <v>1</v>
      </c>
      <c r="S142" s="13">
        <f>2025-Table1[[#This Row],[Year installed]]</f>
        <v>11</v>
      </c>
      <c r="T142" s="13">
        <f>YEAR(Table1[[#This Row],[Date installed]])</f>
        <v>2014</v>
      </c>
      <c r="U142" s="17">
        <v>41897.083333333336</v>
      </c>
      <c r="V142" s="17">
        <v>44503</v>
      </c>
      <c r="W142" s="17">
        <v>45763</v>
      </c>
      <c r="X142" s="17">
        <v>45763</v>
      </c>
      <c r="Y142" s="13" t="s">
        <v>2074</v>
      </c>
      <c r="Z142" s="1" t="s">
        <v>37</v>
      </c>
    </row>
    <row r="143" spans="1:26">
      <c r="A143" s="13" t="s">
        <v>2655</v>
      </c>
      <c r="B143" s="13" t="s">
        <v>2656</v>
      </c>
      <c r="C143" s="13" t="str">
        <f t="shared" si="2"/>
        <v>Overig</v>
      </c>
      <c r="D143" s="13" t="s">
        <v>2066</v>
      </c>
      <c r="E143" s="13" t="s">
        <v>1668</v>
      </c>
      <c r="F143" s="13" t="s">
        <v>2657</v>
      </c>
      <c r="G143" s="13" t="s">
        <v>2658</v>
      </c>
      <c r="H143" s="14">
        <v>52.512551999999999</v>
      </c>
      <c r="I143" s="14">
        <v>4.7728120000000001</v>
      </c>
      <c r="J143" s="13" t="s">
        <v>2070</v>
      </c>
      <c r="K143" s="13" t="s">
        <v>2071</v>
      </c>
      <c r="L143" s="13" t="s">
        <v>2072</v>
      </c>
      <c r="M143" s="13">
        <v>11.04</v>
      </c>
      <c r="N143" s="13">
        <v>16</v>
      </c>
      <c r="O143" s="13">
        <v>230</v>
      </c>
      <c r="P143" s="13" t="s">
        <v>2073</v>
      </c>
      <c r="Q143" s="15" t="b">
        <v>1</v>
      </c>
      <c r="R143" s="15" t="b">
        <v>1</v>
      </c>
      <c r="S143" s="13">
        <f>2025-Table1[[#This Row],[Year installed]]</f>
        <v>11</v>
      </c>
      <c r="T143" s="13">
        <f>YEAR(Table1[[#This Row],[Date installed]])</f>
        <v>2014</v>
      </c>
      <c r="U143" s="17">
        <v>41979.041666666664</v>
      </c>
      <c r="V143" s="17">
        <v>44503</v>
      </c>
      <c r="W143" s="17">
        <v>45763</v>
      </c>
      <c r="X143" s="17">
        <v>45763</v>
      </c>
      <c r="Y143" s="13" t="s">
        <v>2074</v>
      </c>
      <c r="Z143" s="1" t="s">
        <v>37</v>
      </c>
    </row>
    <row r="144" spans="1:26">
      <c r="A144" s="13" t="s">
        <v>2659</v>
      </c>
      <c r="B144" s="13" t="s">
        <v>2660</v>
      </c>
      <c r="C144" s="13" t="str">
        <f t="shared" si="2"/>
        <v>Overig</v>
      </c>
      <c r="D144" s="13" t="s">
        <v>2066</v>
      </c>
      <c r="E144" s="13" t="s">
        <v>1668</v>
      </c>
      <c r="F144" s="13" t="s">
        <v>2661</v>
      </c>
      <c r="G144" s="13" t="s">
        <v>2662</v>
      </c>
      <c r="H144" s="14">
        <v>52.499592999999997</v>
      </c>
      <c r="I144" s="14">
        <v>4.7537219999999998</v>
      </c>
      <c r="J144" s="13" t="s">
        <v>2070</v>
      </c>
      <c r="K144" s="13" t="s">
        <v>2071</v>
      </c>
      <c r="L144" s="13" t="s">
        <v>2072</v>
      </c>
      <c r="M144" s="13">
        <v>11.04</v>
      </c>
      <c r="N144" s="13">
        <v>16</v>
      </c>
      <c r="O144" s="13">
        <v>230</v>
      </c>
      <c r="P144" s="13" t="s">
        <v>2399</v>
      </c>
      <c r="Q144" s="15" t="b">
        <v>1</v>
      </c>
      <c r="R144" s="15" t="b">
        <v>1</v>
      </c>
      <c r="S144" s="13">
        <f>2025-Table1[[#This Row],[Year installed]]</f>
        <v>8</v>
      </c>
      <c r="T144" s="13">
        <f>YEAR(Table1[[#This Row],[Date installed]])</f>
        <v>2017</v>
      </c>
      <c r="U144" s="17">
        <v>42915.083333333336</v>
      </c>
      <c r="V144" s="17">
        <v>44503</v>
      </c>
      <c r="W144" s="17">
        <v>45763</v>
      </c>
      <c r="X144" s="17">
        <v>45763</v>
      </c>
      <c r="Y144" s="13" t="s">
        <v>2074</v>
      </c>
      <c r="Z144" s="1" t="s">
        <v>37</v>
      </c>
    </row>
    <row r="145" spans="1:26">
      <c r="A145" s="13" t="s">
        <v>2663</v>
      </c>
      <c r="B145" s="13" t="s">
        <v>2664</v>
      </c>
      <c r="C145" s="13" t="str">
        <f t="shared" si="2"/>
        <v>Overig</v>
      </c>
      <c r="D145" s="13" t="s">
        <v>2066</v>
      </c>
      <c r="E145" s="13" t="s">
        <v>2665</v>
      </c>
      <c r="F145" s="13" t="s">
        <v>2666</v>
      </c>
      <c r="G145" s="13" t="s">
        <v>2667</v>
      </c>
      <c r="H145" s="14">
        <v>52.240802000000002</v>
      </c>
      <c r="I145" s="14">
        <v>4.7544110000000002</v>
      </c>
      <c r="J145" s="13" t="s">
        <v>2070</v>
      </c>
      <c r="K145" s="13" t="s">
        <v>2071</v>
      </c>
      <c r="L145" s="13" t="s">
        <v>2072</v>
      </c>
      <c r="M145" s="13">
        <v>11.04</v>
      </c>
      <c r="N145" s="13">
        <v>16</v>
      </c>
      <c r="O145" s="13">
        <v>230</v>
      </c>
      <c r="P145" s="13" t="s">
        <v>2073</v>
      </c>
      <c r="Q145" s="15" t="b">
        <v>1</v>
      </c>
      <c r="R145" s="15" t="b">
        <v>1</v>
      </c>
      <c r="S145" s="13">
        <f>2025-Table1[[#This Row],[Year installed]]</f>
        <v>11</v>
      </c>
      <c r="T145" s="13">
        <f>YEAR(Table1[[#This Row],[Date installed]])</f>
        <v>2014</v>
      </c>
      <c r="U145" s="17">
        <v>41736.083333333336</v>
      </c>
      <c r="V145" s="17">
        <v>44503</v>
      </c>
      <c r="W145" s="17">
        <v>45763</v>
      </c>
      <c r="X145" s="17">
        <v>45763</v>
      </c>
      <c r="Y145" s="13" t="s">
        <v>2074</v>
      </c>
      <c r="Z145" s="1" t="s">
        <v>37</v>
      </c>
    </row>
    <row r="146" spans="1:26">
      <c r="A146" s="13" t="s">
        <v>2668</v>
      </c>
      <c r="B146" s="13" t="s">
        <v>2669</v>
      </c>
      <c r="C146" s="13" t="str">
        <f t="shared" si="2"/>
        <v>Overig</v>
      </c>
      <c r="D146" s="13" t="s">
        <v>2066</v>
      </c>
      <c r="E146" s="13" t="s">
        <v>157</v>
      </c>
      <c r="F146" s="13" t="s">
        <v>2670</v>
      </c>
      <c r="G146" s="13" t="s">
        <v>2671</v>
      </c>
      <c r="H146" s="14">
        <v>52.494764000000004</v>
      </c>
      <c r="I146" s="14">
        <v>5.4566189999999999</v>
      </c>
      <c r="J146" s="13" t="s">
        <v>2070</v>
      </c>
      <c r="K146" s="13" t="s">
        <v>2071</v>
      </c>
      <c r="L146" s="13" t="s">
        <v>2072</v>
      </c>
      <c r="M146" s="13">
        <v>11.04</v>
      </c>
      <c r="N146" s="13">
        <v>16</v>
      </c>
      <c r="O146" s="13">
        <v>230</v>
      </c>
      <c r="P146" s="13" t="s">
        <v>2111</v>
      </c>
      <c r="Q146" s="15" t="b">
        <v>1</v>
      </c>
      <c r="R146" s="15" t="b">
        <v>1</v>
      </c>
      <c r="S146" s="13">
        <f>2025-Table1[[#This Row],[Year installed]]</f>
        <v>11</v>
      </c>
      <c r="T146" s="13">
        <f>YEAR(Table1[[#This Row],[Date installed]])</f>
        <v>2014</v>
      </c>
      <c r="U146" s="17">
        <v>41943.041666666664</v>
      </c>
      <c r="V146" s="17">
        <v>44503</v>
      </c>
      <c r="W146" s="17">
        <v>45763</v>
      </c>
      <c r="X146" s="17">
        <v>45762</v>
      </c>
      <c r="Y146" s="13" t="s">
        <v>2074</v>
      </c>
      <c r="Z146" s="1" t="s">
        <v>37</v>
      </c>
    </row>
    <row r="147" spans="1:26">
      <c r="A147" s="13" t="s">
        <v>2672</v>
      </c>
      <c r="B147" s="13" t="s">
        <v>2673</v>
      </c>
      <c r="C147" s="13" t="str">
        <f t="shared" si="2"/>
        <v>Overig</v>
      </c>
      <c r="D147" s="13" t="s">
        <v>2066</v>
      </c>
      <c r="E147" s="13" t="s">
        <v>157</v>
      </c>
      <c r="F147" s="13" t="s">
        <v>2674</v>
      </c>
      <c r="G147" s="13" t="s">
        <v>2675</v>
      </c>
      <c r="H147" s="14">
        <v>52.493636000000002</v>
      </c>
      <c r="I147" s="14">
        <v>5.5006510000000004</v>
      </c>
      <c r="J147" s="13" t="s">
        <v>2070</v>
      </c>
      <c r="K147" s="13" t="s">
        <v>2071</v>
      </c>
      <c r="L147" s="13" t="s">
        <v>2072</v>
      </c>
      <c r="M147" s="13">
        <v>11.04</v>
      </c>
      <c r="N147" s="13">
        <v>16</v>
      </c>
      <c r="O147" s="13">
        <v>230</v>
      </c>
      <c r="P147" s="13" t="s">
        <v>2073</v>
      </c>
      <c r="Q147" s="15" t="b">
        <v>1</v>
      </c>
      <c r="R147" s="15" t="b">
        <v>1</v>
      </c>
      <c r="S147" s="13">
        <f>2025-Table1[[#This Row],[Year installed]]</f>
        <v>10</v>
      </c>
      <c r="T147" s="13">
        <f>YEAR(Table1[[#This Row],[Date installed]])</f>
        <v>2015</v>
      </c>
      <c r="U147" s="17">
        <v>42021.041666666664</v>
      </c>
      <c r="V147" s="17">
        <v>44503</v>
      </c>
      <c r="W147" s="17">
        <v>45763</v>
      </c>
      <c r="X147" s="17">
        <v>45763</v>
      </c>
      <c r="Y147" s="13" t="s">
        <v>2074</v>
      </c>
      <c r="Z147" s="1" t="s">
        <v>37</v>
      </c>
    </row>
    <row r="148" spans="1:26">
      <c r="A148" s="13" t="s">
        <v>2676</v>
      </c>
      <c r="B148" s="13" t="s">
        <v>2677</v>
      </c>
      <c r="C148" s="13" t="str">
        <f t="shared" si="2"/>
        <v>Overig</v>
      </c>
      <c r="D148" s="13" t="s">
        <v>2066</v>
      </c>
      <c r="E148" s="13" t="s">
        <v>157</v>
      </c>
      <c r="F148" s="13" t="s">
        <v>2678</v>
      </c>
      <c r="G148" s="13" t="s">
        <v>2679</v>
      </c>
      <c r="H148" s="14">
        <v>52.514449999999997</v>
      </c>
      <c r="I148" s="14">
        <v>5.4762130000000004</v>
      </c>
      <c r="J148" s="13" t="s">
        <v>2070</v>
      </c>
      <c r="K148" s="13" t="s">
        <v>2071</v>
      </c>
      <c r="L148" s="13" t="s">
        <v>2072</v>
      </c>
      <c r="M148" s="13">
        <v>11.04</v>
      </c>
      <c r="N148" s="13">
        <v>16</v>
      </c>
      <c r="O148" s="13">
        <v>230</v>
      </c>
      <c r="P148" s="13" t="s">
        <v>2073</v>
      </c>
      <c r="Q148" s="15" t="b">
        <v>1</v>
      </c>
      <c r="R148" s="15" t="b">
        <v>1</v>
      </c>
      <c r="S148" s="13">
        <f>2025-Table1[[#This Row],[Year installed]]</f>
        <v>10</v>
      </c>
      <c r="T148" s="13">
        <f>YEAR(Table1[[#This Row],[Date installed]])</f>
        <v>2015</v>
      </c>
      <c r="U148" s="17">
        <v>42109.083333333336</v>
      </c>
      <c r="V148" s="17">
        <v>44505</v>
      </c>
      <c r="W148" s="17">
        <v>45763</v>
      </c>
      <c r="X148" s="17">
        <v>45763</v>
      </c>
      <c r="Y148" s="13" t="s">
        <v>2074</v>
      </c>
      <c r="Z148" s="1" t="s">
        <v>37</v>
      </c>
    </row>
    <row r="149" spans="1:26">
      <c r="A149" s="13" t="s">
        <v>2680</v>
      </c>
      <c r="B149" s="13" t="s">
        <v>2681</v>
      </c>
      <c r="C149" s="13" t="str">
        <f t="shared" si="2"/>
        <v>Overig</v>
      </c>
      <c r="D149" s="13" t="s">
        <v>2066</v>
      </c>
      <c r="E149" s="13" t="s">
        <v>157</v>
      </c>
      <c r="F149" s="13" t="s">
        <v>2682</v>
      </c>
      <c r="G149" s="13" t="s">
        <v>2683</v>
      </c>
      <c r="H149" s="14">
        <v>52.497568000000001</v>
      </c>
      <c r="I149" s="14">
        <v>5.4161570000000001</v>
      </c>
      <c r="J149" s="13" t="s">
        <v>2070</v>
      </c>
      <c r="K149" s="13" t="s">
        <v>2071</v>
      </c>
      <c r="L149" s="13" t="s">
        <v>2072</v>
      </c>
      <c r="M149" s="13">
        <v>11.04</v>
      </c>
      <c r="N149" s="13">
        <v>16</v>
      </c>
      <c r="O149" s="13">
        <v>230</v>
      </c>
      <c r="P149" s="13" t="s">
        <v>2073</v>
      </c>
      <c r="Q149" s="15" t="b">
        <v>1</v>
      </c>
      <c r="R149" s="15" t="b">
        <v>1</v>
      </c>
      <c r="S149" s="13">
        <f>2025-Table1[[#This Row],[Year installed]]</f>
        <v>10</v>
      </c>
      <c r="T149" s="13">
        <f>YEAR(Table1[[#This Row],[Date installed]])</f>
        <v>2015</v>
      </c>
      <c r="U149" s="17">
        <v>42044.041666666664</v>
      </c>
      <c r="V149" s="17">
        <v>44503</v>
      </c>
      <c r="W149" s="17">
        <v>45763</v>
      </c>
      <c r="X149" s="17">
        <v>45763</v>
      </c>
      <c r="Y149" s="13" t="s">
        <v>2074</v>
      </c>
      <c r="Z149" s="1" t="s">
        <v>37</v>
      </c>
    </row>
    <row r="150" spans="1:26">
      <c r="A150" s="13" t="s">
        <v>2684</v>
      </c>
      <c r="B150" s="13" t="s">
        <v>2685</v>
      </c>
      <c r="C150" s="13" t="str">
        <f t="shared" si="2"/>
        <v>Overig</v>
      </c>
      <c r="D150" s="13" t="s">
        <v>2066</v>
      </c>
      <c r="E150" s="13" t="s">
        <v>2686</v>
      </c>
      <c r="F150" s="13" t="s">
        <v>2687</v>
      </c>
      <c r="G150" s="13" t="s">
        <v>2688</v>
      </c>
      <c r="H150" s="14">
        <v>52.352617000000002</v>
      </c>
      <c r="I150" s="14">
        <v>4.7577189999999998</v>
      </c>
      <c r="J150" s="13" t="s">
        <v>2070</v>
      </c>
      <c r="K150" s="13" t="s">
        <v>2071</v>
      </c>
      <c r="L150" s="13" t="s">
        <v>2072</v>
      </c>
      <c r="M150" s="13">
        <v>11.04</v>
      </c>
      <c r="N150" s="13">
        <v>16</v>
      </c>
      <c r="O150" s="13">
        <v>230</v>
      </c>
      <c r="P150" s="13" t="s">
        <v>2116</v>
      </c>
      <c r="Q150" s="15" t="b">
        <v>1</v>
      </c>
      <c r="R150" s="15" t="b">
        <v>1</v>
      </c>
      <c r="S150" s="13">
        <f>2025-Table1[[#This Row],[Year installed]]</f>
        <v>9</v>
      </c>
      <c r="T150" s="13">
        <f>YEAR(Table1[[#This Row],[Date installed]])</f>
        <v>2016</v>
      </c>
      <c r="U150" s="17">
        <v>42503.083333333336</v>
      </c>
      <c r="V150" s="17">
        <v>44503</v>
      </c>
      <c r="W150" s="17">
        <v>45763</v>
      </c>
      <c r="X150" s="17">
        <v>45763</v>
      </c>
      <c r="Y150" s="13" t="s">
        <v>2074</v>
      </c>
      <c r="Z150" s="1" t="s">
        <v>37</v>
      </c>
    </row>
    <row r="151" spans="1:26">
      <c r="A151" s="13" t="s">
        <v>2689</v>
      </c>
      <c r="B151" s="13" t="s">
        <v>2690</v>
      </c>
      <c r="C151" s="13" t="str">
        <f t="shared" si="2"/>
        <v>Overig</v>
      </c>
      <c r="D151" s="13" t="s">
        <v>2066</v>
      </c>
      <c r="E151" s="13" t="s">
        <v>2691</v>
      </c>
      <c r="F151" s="13" t="s">
        <v>2692</v>
      </c>
      <c r="G151" s="13" t="s">
        <v>2693</v>
      </c>
      <c r="H151" s="14">
        <v>52.256577</v>
      </c>
      <c r="I151" s="14">
        <v>4.5743619999999998</v>
      </c>
      <c r="J151" s="13" t="s">
        <v>2070</v>
      </c>
      <c r="K151" s="13" t="s">
        <v>2071</v>
      </c>
      <c r="L151" s="13" t="s">
        <v>2072</v>
      </c>
      <c r="M151" s="13">
        <v>11.04</v>
      </c>
      <c r="N151" s="13">
        <v>16</v>
      </c>
      <c r="O151" s="13">
        <v>230</v>
      </c>
      <c r="P151" s="13" t="s">
        <v>2073</v>
      </c>
      <c r="Q151" s="15" t="b">
        <v>1</v>
      </c>
      <c r="R151" s="15" t="b">
        <v>1</v>
      </c>
      <c r="S151" s="13">
        <f>2025-Table1[[#This Row],[Year installed]]</f>
        <v>10</v>
      </c>
      <c r="T151" s="13">
        <f>YEAR(Table1[[#This Row],[Date installed]])</f>
        <v>2015</v>
      </c>
      <c r="U151" s="17">
        <v>42136.083333333336</v>
      </c>
      <c r="V151" s="17">
        <v>44503</v>
      </c>
      <c r="W151" s="17">
        <v>45763</v>
      </c>
      <c r="X151" s="17">
        <v>45763</v>
      </c>
      <c r="Y151" s="13" t="s">
        <v>2074</v>
      </c>
      <c r="Z151" s="1" t="s">
        <v>37</v>
      </c>
    </row>
    <row r="152" spans="1:26">
      <c r="A152" s="13" t="s">
        <v>2694</v>
      </c>
      <c r="B152" s="13" t="s">
        <v>2695</v>
      </c>
      <c r="C152" s="13" t="str">
        <f t="shared" si="2"/>
        <v>Overig</v>
      </c>
      <c r="D152" s="13" t="s">
        <v>40</v>
      </c>
      <c r="E152" s="13" t="s">
        <v>2696</v>
      </c>
      <c r="F152" s="13" t="s">
        <v>2697</v>
      </c>
      <c r="G152" s="13" t="s">
        <v>2698</v>
      </c>
      <c r="H152" s="14">
        <v>52.135140999999997</v>
      </c>
      <c r="I152" s="14">
        <v>5.0506820000000001</v>
      </c>
      <c r="J152" s="13" t="s">
        <v>2070</v>
      </c>
      <c r="K152" s="13" t="s">
        <v>2071</v>
      </c>
      <c r="L152" s="13" t="s">
        <v>2072</v>
      </c>
      <c r="M152" s="13">
        <v>11.04</v>
      </c>
      <c r="N152" s="13">
        <v>16</v>
      </c>
      <c r="O152" s="13">
        <v>230</v>
      </c>
      <c r="P152" s="13" t="s">
        <v>2073</v>
      </c>
      <c r="Q152" s="15" t="b">
        <v>1</v>
      </c>
      <c r="R152" s="15" t="b">
        <v>1</v>
      </c>
      <c r="S152" s="13">
        <f>2025-Table1[[#This Row],[Year installed]]</f>
        <v>11</v>
      </c>
      <c r="T152" s="13">
        <f>YEAR(Table1[[#This Row],[Date installed]])</f>
        <v>2014</v>
      </c>
      <c r="U152" s="17">
        <v>41831.083333333336</v>
      </c>
      <c r="V152" s="17">
        <v>44503</v>
      </c>
      <c r="W152" s="17">
        <v>45763</v>
      </c>
      <c r="X152" s="17">
        <v>45763</v>
      </c>
      <c r="Y152" s="13" t="s">
        <v>2074</v>
      </c>
      <c r="Z152" s="1" t="s">
        <v>37</v>
      </c>
    </row>
    <row r="153" spans="1:26">
      <c r="A153" s="13" t="s">
        <v>2699</v>
      </c>
      <c r="B153" s="13" t="s">
        <v>2700</v>
      </c>
      <c r="C153" s="13" t="str">
        <f t="shared" si="2"/>
        <v>Overig</v>
      </c>
      <c r="D153" s="13" t="s">
        <v>2066</v>
      </c>
      <c r="E153" s="13" t="s">
        <v>2701</v>
      </c>
      <c r="F153" s="13" t="s">
        <v>2702</v>
      </c>
      <c r="G153" s="13" t="s">
        <v>2703</v>
      </c>
      <c r="H153" s="14">
        <v>52.770293000000002</v>
      </c>
      <c r="I153" s="14">
        <v>5.1091920000000002</v>
      </c>
      <c r="J153" s="13" t="s">
        <v>2070</v>
      </c>
      <c r="K153" s="13" t="s">
        <v>2071</v>
      </c>
      <c r="L153" s="13" t="s">
        <v>2072</v>
      </c>
      <c r="M153" s="13">
        <v>11.04</v>
      </c>
      <c r="N153" s="13">
        <v>16</v>
      </c>
      <c r="O153" s="13">
        <v>230</v>
      </c>
      <c r="P153" s="13" t="s">
        <v>2073</v>
      </c>
      <c r="Q153" s="15" t="b">
        <v>1</v>
      </c>
      <c r="R153" s="15" t="b">
        <v>1</v>
      </c>
      <c r="S153" s="13">
        <f>2025-Table1[[#This Row],[Year installed]]</f>
        <v>11</v>
      </c>
      <c r="T153" s="13">
        <f>YEAR(Table1[[#This Row],[Date installed]])</f>
        <v>2014</v>
      </c>
      <c r="U153" s="17">
        <v>41755.083333333336</v>
      </c>
      <c r="V153" s="17">
        <v>44503</v>
      </c>
      <c r="W153" s="17">
        <v>45763</v>
      </c>
      <c r="X153" s="17">
        <v>45762</v>
      </c>
      <c r="Y153" s="13" t="s">
        <v>2074</v>
      </c>
      <c r="Z153" s="1" t="s">
        <v>37</v>
      </c>
    </row>
    <row r="154" spans="1:26">
      <c r="A154" s="13" t="s">
        <v>2704</v>
      </c>
      <c r="B154" s="13" t="s">
        <v>2705</v>
      </c>
      <c r="C154" s="13" t="str">
        <f t="shared" si="2"/>
        <v>Overig</v>
      </c>
      <c r="D154" s="13" t="s">
        <v>2066</v>
      </c>
      <c r="E154" s="13" t="s">
        <v>559</v>
      </c>
      <c r="F154" s="13" t="s">
        <v>2706</v>
      </c>
      <c r="G154" s="13" t="s">
        <v>2707</v>
      </c>
      <c r="H154" s="14">
        <v>52.284348000000001</v>
      </c>
      <c r="I154" s="14">
        <v>5.1661830000000002</v>
      </c>
      <c r="J154" s="13" t="s">
        <v>2070</v>
      </c>
      <c r="K154" s="13" t="s">
        <v>2071</v>
      </c>
      <c r="L154" s="13" t="s">
        <v>2072</v>
      </c>
      <c r="M154" s="13">
        <v>11.04</v>
      </c>
      <c r="N154" s="13">
        <v>16</v>
      </c>
      <c r="O154" s="13">
        <v>230</v>
      </c>
      <c r="P154" s="13" t="s">
        <v>2073</v>
      </c>
      <c r="Q154" s="15" t="b">
        <v>1</v>
      </c>
      <c r="R154" s="15" t="b">
        <v>1</v>
      </c>
      <c r="S154" s="13">
        <f>2025-Table1[[#This Row],[Year installed]]</f>
        <v>10</v>
      </c>
      <c r="T154" s="13">
        <f>YEAR(Table1[[#This Row],[Date installed]])</f>
        <v>2015</v>
      </c>
      <c r="U154" s="17">
        <v>42044.041666666664</v>
      </c>
      <c r="V154" s="17">
        <v>44503</v>
      </c>
      <c r="W154" s="17">
        <v>45763</v>
      </c>
      <c r="X154" s="17">
        <v>45763</v>
      </c>
      <c r="Y154" s="13" t="s">
        <v>2074</v>
      </c>
      <c r="Z154" s="1" t="s">
        <v>37</v>
      </c>
    </row>
    <row r="155" spans="1:26">
      <c r="A155" s="13" t="s">
        <v>2708</v>
      </c>
      <c r="B155" s="13" t="s">
        <v>2709</v>
      </c>
      <c r="C155" s="13" t="str">
        <f t="shared" si="2"/>
        <v>Overig</v>
      </c>
      <c r="D155" s="13" t="s">
        <v>2066</v>
      </c>
      <c r="E155" s="13" t="s">
        <v>559</v>
      </c>
      <c r="F155" s="13" t="s">
        <v>2710</v>
      </c>
      <c r="G155" s="13" t="s">
        <v>2711</v>
      </c>
      <c r="H155" s="14">
        <v>52.299247000000001</v>
      </c>
      <c r="I155" s="14">
        <v>5.1451359999999999</v>
      </c>
      <c r="J155" s="13" t="s">
        <v>2070</v>
      </c>
      <c r="K155" s="13" t="s">
        <v>2071</v>
      </c>
      <c r="L155" s="13" t="s">
        <v>2072</v>
      </c>
      <c r="M155" s="13">
        <v>11.04</v>
      </c>
      <c r="N155" s="13">
        <v>16</v>
      </c>
      <c r="O155" s="13">
        <v>230</v>
      </c>
      <c r="P155" s="13" t="s">
        <v>2111</v>
      </c>
      <c r="Q155" s="15" t="b">
        <v>1</v>
      </c>
      <c r="R155" s="15" t="b">
        <v>1</v>
      </c>
      <c r="S155" s="13">
        <f>2025-Table1[[#This Row],[Year installed]]</f>
        <v>10</v>
      </c>
      <c r="T155" s="13">
        <f>YEAR(Table1[[#This Row],[Date installed]])</f>
        <v>2015</v>
      </c>
      <c r="U155" s="17">
        <v>42107.083333333336</v>
      </c>
      <c r="V155" s="17">
        <v>44503</v>
      </c>
      <c r="W155" s="17">
        <v>45763</v>
      </c>
      <c r="X155" s="17">
        <v>45763</v>
      </c>
      <c r="Y155" s="13" t="s">
        <v>2074</v>
      </c>
      <c r="Z155" s="1" t="s">
        <v>37</v>
      </c>
    </row>
    <row r="156" spans="1:26">
      <c r="A156" s="13" t="s">
        <v>2712</v>
      </c>
      <c r="B156" s="13" t="s">
        <v>2713</v>
      </c>
      <c r="C156" s="13" t="str">
        <f t="shared" si="2"/>
        <v>Overig</v>
      </c>
      <c r="D156" s="13" t="s">
        <v>2066</v>
      </c>
      <c r="E156" s="13" t="s">
        <v>559</v>
      </c>
      <c r="F156" s="13" t="s">
        <v>2714</v>
      </c>
      <c r="G156" s="13" t="s">
        <v>2715</v>
      </c>
      <c r="H156" s="14">
        <v>52.296719000000003</v>
      </c>
      <c r="I156" s="14">
        <v>5.1600789999999996</v>
      </c>
      <c r="J156" s="13" t="s">
        <v>2070</v>
      </c>
      <c r="K156" s="13" t="s">
        <v>2071</v>
      </c>
      <c r="L156" s="13" t="s">
        <v>2072</v>
      </c>
      <c r="M156" s="13">
        <v>11.04</v>
      </c>
      <c r="N156" s="13">
        <v>16</v>
      </c>
      <c r="O156" s="13">
        <v>230</v>
      </c>
      <c r="P156" s="13" t="s">
        <v>2111</v>
      </c>
      <c r="Q156" s="15" t="b">
        <v>1</v>
      </c>
      <c r="R156" s="15" t="b">
        <v>1</v>
      </c>
      <c r="S156" s="13">
        <f>2025-Table1[[#This Row],[Year installed]]</f>
        <v>10</v>
      </c>
      <c r="T156" s="13">
        <f>YEAR(Table1[[#This Row],[Date installed]])</f>
        <v>2015</v>
      </c>
      <c r="U156" s="17">
        <v>42194.083333333336</v>
      </c>
      <c r="V156" s="17">
        <v>44503</v>
      </c>
      <c r="W156" s="17">
        <v>45763</v>
      </c>
      <c r="X156" s="17">
        <v>45763</v>
      </c>
      <c r="Y156" s="13" t="s">
        <v>2074</v>
      </c>
      <c r="Z156" s="1" t="s">
        <v>37</v>
      </c>
    </row>
    <row r="157" spans="1:26">
      <c r="A157" s="13" t="s">
        <v>2716</v>
      </c>
      <c r="B157" s="13" t="s">
        <v>2717</v>
      </c>
      <c r="C157" s="13" t="str">
        <f t="shared" si="2"/>
        <v>Overig</v>
      </c>
      <c r="D157" s="13" t="s">
        <v>40</v>
      </c>
      <c r="E157" s="13" t="s">
        <v>1864</v>
      </c>
      <c r="F157" s="13" t="s">
        <v>2718</v>
      </c>
      <c r="G157" s="13" t="s">
        <v>2719</v>
      </c>
      <c r="H157" s="14">
        <v>52.258439000000003</v>
      </c>
      <c r="I157" s="14">
        <v>5.0455329999999998</v>
      </c>
      <c r="J157" s="13" t="s">
        <v>2070</v>
      </c>
      <c r="K157" s="13" t="s">
        <v>2071</v>
      </c>
      <c r="L157" s="13" t="s">
        <v>2072</v>
      </c>
      <c r="M157" s="13">
        <v>11.04</v>
      </c>
      <c r="N157" s="13">
        <v>16</v>
      </c>
      <c r="O157" s="13">
        <v>230</v>
      </c>
      <c r="P157" s="13" t="s">
        <v>2073</v>
      </c>
      <c r="Q157" s="15" t="b">
        <v>1</v>
      </c>
      <c r="R157" s="15" t="b">
        <v>1</v>
      </c>
      <c r="S157" s="13">
        <f>2025-Table1[[#This Row],[Year installed]]</f>
        <v>11</v>
      </c>
      <c r="T157" s="13">
        <f>YEAR(Table1[[#This Row],[Date installed]])</f>
        <v>2014</v>
      </c>
      <c r="U157" s="17">
        <v>41926.083333333336</v>
      </c>
      <c r="V157" s="17">
        <v>44503</v>
      </c>
      <c r="W157" s="17">
        <v>45763</v>
      </c>
      <c r="X157" s="17">
        <v>45763</v>
      </c>
      <c r="Y157" s="13" t="s">
        <v>2074</v>
      </c>
      <c r="Z157" s="1" t="s">
        <v>37</v>
      </c>
    </row>
    <row r="158" spans="1:26">
      <c r="A158" s="13" t="s">
        <v>2720</v>
      </c>
      <c r="B158" s="13" t="s">
        <v>2721</v>
      </c>
      <c r="C158" s="13" t="str">
        <f t="shared" si="2"/>
        <v>Overig</v>
      </c>
      <c r="D158" s="13" t="s">
        <v>40</v>
      </c>
      <c r="E158" s="13" t="s">
        <v>2722</v>
      </c>
      <c r="F158" s="13" t="s">
        <v>2723</v>
      </c>
      <c r="G158" s="13" t="s">
        <v>2724</v>
      </c>
      <c r="H158" s="14">
        <v>52.041615</v>
      </c>
      <c r="I158" s="14">
        <v>5.074446</v>
      </c>
      <c r="J158" s="13" t="s">
        <v>2070</v>
      </c>
      <c r="K158" s="13" t="s">
        <v>2071</v>
      </c>
      <c r="L158" s="13" t="s">
        <v>2072</v>
      </c>
      <c r="M158" s="13">
        <v>11.04</v>
      </c>
      <c r="N158" s="13">
        <v>16</v>
      </c>
      <c r="O158" s="13">
        <v>230</v>
      </c>
      <c r="P158" s="13" t="s">
        <v>2121</v>
      </c>
      <c r="Q158" s="15" t="b">
        <v>1</v>
      </c>
      <c r="R158" s="15" t="b">
        <v>1</v>
      </c>
      <c r="S158" s="13">
        <f>2025-Table1[[#This Row],[Year installed]]</f>
        <v>11</v>
      </c>
      <c r="T158" s="13">
        <f>YEAR(Table1[[#This Row],[Date installed]])</f>
        <v>2014</v>
      </c>
      <c r="U158" s="17">
        <v>41716.041666666664</v>
      </c>
      <c r="V158" s="17">
        <v>44503</v>
      </c>
      <c r="W158" s="17">
        <v>45763</v>
      </c>
      <c r="X158" s="17">
        <v>45762</v>
      </c>
      <c r="Y158" s="13" t="s">
        <v>2074</v>
      </c>
      <c r="Z158" s="1" t="s">
        <v>37</v>
      </c>
    </row>
    <row r="159" spans="1:26">
      <c r="A159" s="13" t="s">
        <v>2725</v>
      </c>
      <c r="B159" s="13" t="s">
        <v>2726</v>
      </c>
      <c r="C159" s="13" t="str">
        <f t="shared" si="2"/>
        <v>Overig</v>
      </c>
      <c r="D159" s="13" t="s">
        <v>40</v>
      </c>
      <c r="E159" s="13" t="s">
        <v>2722</v>
      </c>
      <c r="F159" s="13" t="s">
        <v>2727</v>
      </c>
      <c r="G159" s="13" t="s">
        <v>2728</v>
      </c>
      <c r="H159" s="14">
        <v>52.023293000000002</v>
      </c>
      <c r="I159" s="14">
        <v>5.0929580000000003</v>
      </c>
      <c r="J159" s="13" t="s">
        <v>2070</v>
      </c>
      <c r="K159" s="13" t="s">
        <v>2071</v>
      </c>
      <c r="L159" s="13" t="s">
        <v>2072</v>
      </c>
      <c r="M159" s="13">
        <v>11.04</v>
      </c>
      <c r="N159" s="13">
        <v>16</v>
      </c>
      <c r="O159" s="13">
        <v>230</v>
      </c>
      <c r="P159" s="13" t="s">
        <v>2121</v>
      </c>
      <c r="Q159" s="15" t="b">
        <v>1</v>
      </c>
      <c r="R159" s="15" t="b">
        <v>1</v>
      </c>
      <c r="S159" s="13">
        <f>2025-Table1[[#This Row],[Year installed]]</f>
        <v>11</v>
      </c>
      <c r="T159" s="13">
        <f>YEAR(Table1[[#This Row],[Date installed]])</f>
        <v>2014</v>
      </c>
      <c r="U159" s="17">
        <v>41830.083333333336</v>
      </c>
      <c r="V159" s="17">
        <v>44503</v>
      </c>
      <c r="W159" s="17">
        <v>45763</v>
      </c>
      <c r="X159" s="17">
        <v>45763</v>
      </c>
      <c r="Y159" s="13" t="s">
        <v>2074</v>
      </c>
      <c r="Z159" s="1" t="s">
        <v>37</v>
      </c>
    </row>
    <row r="160" spans="1:26">
      <c r="A160" s="13" t="s">
        <v>2729</v>
      </c>
      <c r="B160" s="13" t="s">
        <v>2730</v>
      </c>
      <c r="C160" s="13" t="str">
        <f t="shared" si="2"/>
        <v>Overig</v>
      </c>
      <c r="D160" s="13" t="s">
        <v>40</v>
      </c>
      <c r="E160" s="13" t="s">
        <v>2722</v>
      </c>
      <c r="F160" s="13" t="s">
        <v>2731</v>
      </c>
      <c r="G160" s="13" t="s">
        <v>2732</v>
      </c>
      <c r="H160" s="14">
        <v>52.053992999999998</v>
      </c>
      <c r="I160" s="14">
        <v>5.0809189999999997</v>
      </c>
      <c r="J160" s="13" t="s">
        <v>2070</v>
      </c>
      <c r="K160" s="13" t="s">
        <v>2071</v>
      </c>
      <c r="L160" s="13" t="s">
        <v>2072</v>
      </c>
      <c r="M160" s="13">
        <v>11.04</v>
      </c>
      <c r="N160" s="13">
        <v>16</v>
      </c>
      <c r="O160" s="13">
        <v>230</v>
      </c>
      <c r="P160" s="13" t="s">
        <v>2073</v>
      </c>
      <c r="Q160" s="15" t="b">
        <v>1</v>
      </c>
      <c r="R160" s="15" t="b">
        <v>1</v>
      </c>
      <c r="S160" s="13">
        <f>2025-Table1[[#This Row],[Year installed]]</f>
        <v>11</v>
      </c>
      <c r="T160" s="13">
        <f>YEAR(Table1[[#This Row],[Date installed]])</f>
        <v>2014</v>
      </c>
      <c r="U160" s="17">
        <v>41832.083333333336</v>
      </c>
      <c r="V160" s="17">
        <v>44503</v>
      </c>
      <c r="W160" s="17">
        <v>45763</v>
      </c>
      <c r="X160" s="17">
        <v>45763</v>
      </c>
      <c r="Y160" s="13" t="s">
        <v>2074</v>
      </c>
      <c r="Z160" s="1" t="s">
        <v>37</v>
      </c>
    </row>
    <row r="161" spans="1:26">
      <c r="A161" s="13" t="s">
        <v>2733</v>
      </c>
      <c r="B161" s="13" t="s">
        <v>2734</v>
      </c>
      <c r="C161" s="13" t="str">
        <f t="shared" si="2"/>
        <v>Overig</v>
      </c>
      <c r="D161" s="13" t="s">
        <v>40</v>
      </c>
      <c r="E161" s="13" t="s">
        <v>2722</v>
      </c>
      <c r="F161" s="13" t="s">
        <v>2735</v>
      </c>
      <c r="G161" s="13" t="s">
        <v>2736</v>
      </c>
      <c r="H161" s="14">
        <v>52.007553999999999</v>
      </c>
      <c r="I161" s="14">
        <v>5.0963219999999998</v>
      </c>
      <c r="J161" s="13" t="s">
        <v>2070</v>
      </c>
      <c r="K161" s="13" t="s">
        <v>2071</v>
      </c>
      <c r="L161" s="13" t="s">
        <v>2072</v>
      </c>
      <c r="M161" s="13">
        <v>11.04</v>
      </c>
      <c r="N161" s="13">
        <v>16</v>
      </c>
      <c r="O161" s="13">
        <v>230</v>
      </c>
      <c r="P161" s="13" t="s">
        <v>2121</v>
      </c>
      <c r="Q161" s="15" t="b">
        <v>1</v>
      </c>
      <c r="R161" s="15" t="b">
        <v>1</v>
      </c>
      <c r="S161" s="13">
        <f>2025-Table1[[#This Row],[Year installed]]</f>
        <v>11</v>
      </c>
      <c r="T161" s="13">
        <f>YEAR(Table1[[#This Row],[Date installed]])</f>
        <v>2014</v>
      </c>
      <c r="U161" s="17">
        <v>41834.083333333336</v>
      </c>
      <c r="V161" s="17">
        <v>44503</v>
      </c>
      <c r="W161" s="17">
        <v>45763</v>
      </c>
      <c r="X161" s="17">
        <v>45763</v>
      </c>
      <c r="Y161" s="13" t="s">
        <v>2074</v>
      </c>
      <c r="Z161" s="1" t="s">
        <v>37</v>
      </c>
    </row>
    <row r="162" spans="1:26">
      <c r="A162" s="13" t="s">
        <v>2737</v>
      </c>
      <c r="B162" s="13" t="s">
        <v>2738</v>
      </c>
      <c r="C162" s="13" t="str">
        <f t="shared" si="2"/>
        <v>Overig</v>
      </c>
      <c r="D162" s="13" t="s">
        <v>40</v>
      </c>
      <c r="E162" s="13" t="s">
        <v>2722</v>
      </c>
      <c r="F162" s="13" t="s">
        <v>2739</v>
      </c>
      <c r="G162" s="13" t="s">
        <v>2740</v>
      </c>
      <c r="H162" s="14">
        <v>52.054200000000002</v>
      </c>
      <c r="I162" s="14">
        <v>5.087726</v>
      </c>
      <c r="J162" s="13" t="s">
        <v>2070</v>
      </c>
      <c r="K162" s="13" t="s">
        <v>2071</v>
      </c>
      <c r="L162" s="13" t="s">
        <v>2072</v>
      </c>
      <c r="M162" s="13">
        <v>11.04</v>
      </c>
      <c r="N162" s="13">
        <v>16</v>
      </c>
      <c r="O162" s="13">
        <v>230</v>
      </c>
      <c r="P162" s="13" t="s">
        <v>2111</v>
      </c>
      <c r="Q162" s="15" t="b">
        <v>1</v>
      </c>
      <c r="R162" s="15" t="b">
        <v>1</v>
      </c>
      <c r="S162" s="13">
        <f>2025-Table1[[#This Row],[Year installed]]</f>
        <v>10</v>
      </c>
      <c r="T162" s="13">
        <f>YEAR(Table1[[#This Row],[Date installed]])</f>
        <v>2015</v>
      </c>
      <c r="U162" s="17">
        <v>42104.083333333336</v>
      </c>
      <c r="V162" s="17">
        <v>44503</v>
      </c>
      <c r="W162" s="17">
        <v>45763</v>
      </c>
      <c r="X162" s="17">
        <v>45759</v>
      </c>
      <c r="Y162" s="13" t="s">
        <v>2074</v>
      </c>
      <c r="Z162" s="1" t="s">
        <v>37</v>
      </c>
    </row>
    <row r="163" spans="1:26">
      <c r="A163" s="13" t="s">
        <v>2741</v>
      </c>
      <c r="B163" s="13" t="s">
        <v>2742</v>
      </c>
      <c r="C163" s="13" t="str">
        <f t="shared" si="2"/>
        <v>Overig</v>
      </c>
      <c r="D163" s="13" t="s">
        <v>40</v>
      </c>
      <c r="E163" s="13" t="s">
        <v>2722</v>
      </c>
      <c r="F163" s="13" t="s">
        <v>2743</v>
      </c>
      <c r="G163" s="13" t="s">
        <v>2744</v>
      </c>
      <c r="H163" s="14">
        <v>52.006208999999998</v>
      </c>
      <c r="I163" s="14">
        <v>5.0859649999999998</v>
      </c>
      <c r="J163" s="13" t="s">
        <v>2070</v>
      </c>
      <c r="K163" s="13" t="s">
        <v>2071</v>
      </c>
      <c r="L163" s="13" t="s">
        <v>2072</v>
      </c>
      <c r="M163" s="13">
        <v>11.04</v>
      </c>
      <c r="N163" s="13">
        <v>16</v>
      </c>
      <c r="O163" s="13">
        <v>230</v>
      </c>
      <c r="P163" s="13" t="s">
        <v>2111</v>
      </c>
      <c r="Q163" s="15" t="b">
        <v>1</v>
      </c>
      <c r="R163" s="15" t="b">
        <v>1</v>
      </c>
      <c r="S163" s="13">
        <f>2025-Table1[[#This Row],[Year installed]]</f>
        <v>10</v>
      </c>
      <c r="T163" s="13">
        <f>YEAR(Table1[[#This Row],[Date installed]])</f>
        <v>2015</v>
      </c>
      <c r="U163" s="17">
        <v>42250.083333333336</v>
      </c>
      <c r="V163" s="17">
        <v>44503</v>
      </c>
      <c r="W163" s="17">
        <v>45763</v>
      </c>
      <c r="X163" s="17">
        <v>45763</v>
      </c>
      <c r="Y163" s="13" t="s">
        <v>2074</v>
      </c>
      <c r="Z163" s="1" t="s">
        <v>37</v>
      </c>
    </row>
    <row r="164" spans="1:26">
      <c r="A164" s="13" t="s">
        <v>2745</v>
      </c>
      <c r="B164" s="13" t="s">
        <v>2746</v>
      </c>
      <c r="C164" s="13" t="str">
        <f t="shared" si="2"/>
        <v>Overig</v>
      </c>
      <c r="D164" s="13" t="s">
        <v>40</v>
      </c>
      <c r="E164" s="13" t="s">
        <v>2722</v>
      </c>
      <c r="F164" s="13" t="s">
        <v>2747</v>
      </c>
      <c r="G164" s="13" t="s">
        <v>2748</v>
      </c>
      <c r="H164" s="14">
        <v>52.043007000000003</v>
      </c>
      <c r="I164" s="14">
        <v>5.0789090000000003</v>
      </c>
      <c r="J164" s="13" t="s">
        <v>2070</v>
      </c>
      <c r="K164" s="13" t="s">
        <v>2071</v>
      </c>
      <c r="L164" s="13" t="s">
        <v>2072</v>
      </c>
      <c r="M164" s="13">
        <v>11.04</v>
      </c>
      <c r="N164" s="13">
        <v>16</v>
      </c>
      <c r="O164" s="13">
        <v>230</v>
      </c>
      <c r="P164" s="13" t="s">
        <v>2111</v>
      </c>
      <c r="Q164" s="15" t="b">
        <v>1</v>
      </c>
      <c r="R164" s="15" t="b">
        <v>1</v>
      </c>
      <c r="S164" s="13">
        <f>2025-Table1[[#This Row],[Year installed]]</f>
        <v>10</v>
      </c>
      <c r="T164" s="13">
        <f>YEAR(Table1[[#This Row],[Date installed]])</f>
        <v>2015</v>
      </c>
      <c r="U164" s="17">
        <v>42135.083333333336</v>
      </c>
      <c r="V164" s="17">
        <v>44503</v>
      </c>
      <c r="W164" s="17">
        <v>45763</v>
      </c>
      <c r="X164" s="17">
        <v>45763</v>
      </c>
      <c r="Y164" s="13" t="s">
        <v>2074</v>
      </c>
      <c r="Z164" s="1" t="s">
        <v>37</v>
      </c>
    </row>
    <row r="165" spans="1:26">
      <c r="A165" s="13" t="s">
        <v>2749</v>
      </c>
      <c r="B165" s="13" t="s">
        <v>2750</v>
      </c>
      <c r="C165" s="13" t="str">
        <f t="shared" si="2"/>
        <v>Overig</v>
      </c>
      <c r="D165" s="13" t="s">
        <v>40</v>
      </c>
      <c r="E165" s="13" t="s">
        <v>2722</v>
      </c>
      <c r="F165" s="13" t="s">
        <v>2751</v>
      </c>
      <c r="G165" s="13" t="s">
        <v>2752</v>
      </c>
      <c r="H165" s="14">
        <v>52.031317999999999</v>
      </c>
      <c r="I165" s="14">
        <v>5.0859449999999997</v>
      </c>
      <c r="J165" s="13" t="s">
        <v>2070</v>
      </c>
      <c r="K165" s="13" t="s">
        <v>2071</v>
      </c>
      <c r="L165" s="13" t="s">
        <v>2072</v>
      </c>
      <c r="M165" s="13">
        <v>11.04</v>
      </c>
      <c r="N165" s="13">
        <v>16</v>
      </c>
      <c r="O165" s="13">
        <v>230</v>
      </c>
      <c r="P165" s="13" t="s">
        <v>2111</v>
      </c>
      <c r="Q165" s="15" t="b">
        <v>1</v>
      </c>
      <c r="R165" s="15" t="b">
        <v>1</v>
      </c>
      <c r="S165" s="13">
        <f>2025-Table1[[#This Row],[Year installed]]</f>
        <v>10</v>
      </c>
      <c r="T165" s="13">
        <f>YEAR(Table1[[#This Row],[Date installed]])</f>
        <v>2015</v>
      </c>
      <c r="U165" s="17">
        <v>42261.083333333336</v>
      </c>
      <c r="V165" s="17">
        <v>44503</v>
      </c>
      <c r="W165" s="17">
        <v>45763</v>
      </c>
      <c r="X165" s="17">
        <v>45761</v>
      </c>
      <c r="Y165" s="13" t="s">
        <v>2074</v>
      </c>
      <c r="Z165" s="1" t="s">
        <v>37</v>
      </c>
    </row>
    <row r="166" spans="1:26">
      <c r="A166" s="13" t="s">
        <v>2753</v>
      </c>
      <c r="B166" s="13" t="s">
        <v>2754</v>
      </c>
      <c r="C166" s="13" t="str">
        <f t="shared" si="2"/>
        <v>Nieuw-Vennep</v>
      </c>
      <c r="D166" s="13" t="s">
        <v>2066</v>
      </c>
      <c r="E166" s="13" t="s">
        <v>1431</v>
      </c>
      <c r="F166" s="13" t="s">
        <v>2755</v>
      </c>
      <c r="G166" s="13" t="s">
        <v>2756</v>
      </c>
      <c r="H166" s="14">
        <v>52.275072999999999</v>
      </c>
      <c r="I166" s="14">
        <v>4.6184580000000004</v>
      </c>
      <c r="J166" s="13" t="s">
        <v>2070</v>
      </c>
      <c r="K166" s="13" t="s">
        <v>2071</v>
      </c>
      <c r="L166" s="13" t="s">
        <v>2072</v>
      </c>
      <c r="M166" s="13">
        <v>11.04</v>
      </c>
      <c r="N166" s="13">
        <v>16</v>
      </c>
      <c r="O166" s="13">
        <v>230</v>
      </c>
      <c r="P166" s="13" t="s">
        <v>2111</v>
      </c>
      <c r="Q166" s="15" t="b">
        <v>1</v>
      </c>
      <c r="R166" s="15" t="b">
        <v>1</v>
      </c>
      <c r="S166" s="13">
        <f>2025-Table1[[#This Row],[Year installed]]</f>
        <v>10</v>
      </c>
      <c r="T166" s="13">
        <f>YEAR(Table1[[#This Row],[Date installed]])</f>
        <v>2015</v>
      </c>
      <c r="U166" s="17">
        <v>42087.041666666664</v>
      </c>
      <c r="V166" s="17">
        <v>44503</v>
      </c>
      <c r="W166" s="17">
        <v>45763</v>
      </c>
      <c r="X166" s="17">
        <v>45763</v>
      </c>
      <c r="Y166" s="13" t="s">
        <v>2074</v>
      </c>
      <c r="Z166" s="1" t="s">
        <v>37</v>
      </c>
    </row>
    <row r="167" spans="1:26">
      <c r="A167" s="13" t="s">
        <v>2757</v>
      </c>
      <c r="B167" s="13" t="s">
        <v>2758</v>
      </c>
      <c r="C167" s="13" t="str">
        <f t="shared" si="2"/>
        <v>Nieuw-Vennep</v>
      </c>
      <c r="D167" s="13" t="s">
        <v>2066</v>
      </c>
      <c r="E167" s="13" t="s">
        <v>1431</v>
      </c>
      <c r="F167" s="13" t="s">
        <v>2759</v>
      </c>
      <c r="G167" s="13" t="s">
        <v>2760</v>
      </c>
      <c r="H167" s="14">
        <v>52.269317000000001</v>
      </c>
      <c r="I167" s="14">
        <v>4.6167579999999999</v>
      </c>
      <c r="J167" s="13" t="s">
        <v>2070</v>
      </c>
      <c r="K167" s="13" t="s">
        <v>2071</v>
      </c>
      <c r="L167" s="13" t="s">
        <v>2072</v>
      </c>
      <c r="M167" s="13">
        <v>11.04</v>
      </c>
      <c r="N167" s="13">
        <v>16</v>
      </c>
      <c r="O167" s="13">
        <v>230</v>
      </c>
      <c r="P167" s="13" t="s">
        <v>2111</v>
      </c>
      <c r="Q167" s="15" t="b">
        <v>1</v>
      </c>
      <c r="R167" s="15" t="b">
        <v>1</v>
      </c>
      <c r="S167" s="13">
        <f>2025-Table1[[#This Row],[Year installed]]</f>
        <v>10</v>
      </c>
      <c r="T167" s="13">
        <f>YEAR(Table1[[#This Row],[Date installed]])</f>
        <v>2015</v>
      </c>
      <c r="U167" s="17">
        <v>42208.083333333336</v>
      </c>
      <c r="V167" s="17">
        <v>44503</v>
      </c>
      <c r="W167" s="17">
        <v>45763</v>
      </c>
      <c r="X167" s="17">
        <v>45763</v>
      </c>
      <c r="Y167" s="13" t="s">
        <v>2074</v>
      </c>
      <c r="Z167" s="1" t="s">
        <v>37</v>
      </c>
    </row>
    <row r="168" spans="1:26">
      <c r="A168" s="13" t="s">
        <v>2761</v>
      </c>
      <c r="B168" s="13" t="s">
        <v>2762</v>
      </c>
      <c r="C168" s="13" t="str">
        <f t="shared" si="2"/>
        <v>Nieuw-Vennep</v>
      </c>
      <c r="D168" s="13" t="s">
        <v>2066</v>
      </c>
      <c r="E168" s="13" t="s">
        <v>1431</v>
      </c>
      <c r="F168" s="13" t="s">
        <v>1980</v>
      </c>
      <c r="G168" s="13" t="s">
        <v>2763</v>
      </c>
      <c r="H168" s="14">
        <v>52.272554</v>
      </c>
      <c r="I168" s="14">
        <v>4.6142279999999998</v>
      </c>
      <c r="J168" s="13" t="s">
        <v>2070</v>
      </c>
      <c r="K168" s="13" t="s">
        <v>2071</v>
      </c>
      <c r="L168" s="13" t="s">
        <v>2072</v>
      </c>
      <c r="M168" s="13">
        <v>11.04</v>
      </c>
      <c r="N168" s="13">
        <v>16</v>
      </c>
      <c r="O168" s="13">
        <v>230</v>
      </c>
      <c r="P168" s="13" t="s">
        <v>2111</v>
      </c>
      <c r="Q168" s="15" t="b">
        <v>1</v>
      </c>
      <c r="R168" s="15" t="b">
        <v>1</v>
      </c>
      <c r="S168" s="13">
        <f>2025-Table1[[#This Row],[Year installed]]</f>
        <v>10</v>
      </c>
      <c r="T168" s="13">
        <f>YEAR(Table1[[#This Row],[Date installed]])</f>
        <v>2015</v>
      </c>
      <c r="U168" s="17">
        <v>42136.083333333336</v>
      </c>
      <c r="V168" s="17">
        <v>44503</v>
      </c>
      <c r="W168" s="17">
        <v>45763</v>
      </c>
      <c r="X168" s="17">
        <v>45763</v>
      </c>
      <c r="Y168" s="13" t="s">
        <v>2074</v>
      </c>
      <c r="Z168" s="1" t="s">
        <v>37</v>
      </c>
    </row>
    <row r="169" spans="1:26">
      <c r="A169" s="13" t="s">
        <v>2764</v>
      </c>
      <c r="B169" s="13" t="s">
        <v>2765</v>
      </c>
      <c r="C169" s="13" t="str">
        <f t="shared" si="2"/>
        <v>Nieuw-Vennep</v>
      </c>
      <c r="D169" s="13" t="s">
        <v>2066</v>
      </c>
      <c r="E169" s="13" t="s">
        <v>1431</v>
      </c>
      <c r="F169" s="13" t="s">
        <v>2766</v>
      </c>
      <c r="G169" s="13" t="s">
        <v>2767</v>
      </c>
      <c r="H169" s="14">
        <v>52.279820000000001</v>
      </c>
      <c r="I169" s="14">
        <v>4.6257250000000001</v>
      </c>
      <c r="J169" s="13" t="s">
        <v>2070</v>
      </c>
      <c r="K169" s="13" t="s">
        <v>2071</v>
      </c>
      <c r="L169" s="13" t="s">
        <v>2072</v>
      </c>
      <c r="M169" s="13">
        <v>11.04</v>
      </c>
      <c r="N169" s="13">
        <v>16</v>
      </c>
      <c r="O169" s="13">
        <v>230</v>
      </c>
      <c r="P169" s="13" t="s">
        <v>2111</v>
      </c>
      <c r="Q169" s="15" t="b">
        <v>1</v>
      </c>
      <c r="R169" s="15" t="b">
        <v>1</v>
      </c>
      <c r="S169" s="13">
        <f>2025-Table1[[#This Row],[Year installed]]</f>
        <v>10</v>
      </c>
      <c r="T169" s="13">
        <f>YEAR(Table1[[#This Row],[Date installed]])</f>
        <v>2015</v>
      </c>
      <c r="U169" s="17">
        <v>42211.083333333336</v>
      </c>
      <c r="V169" s="17">
        <v>44503</v>
      </c>
      <c r="W169" s="17">
        <v>45763</v>
      </c>
      <c r="X169" s="17">
        <v>45763</v>
      </c>
      <c r="Y169" s="13" t="s">
        <v>2074</v>
      </c>
      <c r="Z169" s="1" t="s">
        <v>37</v>
      </c>
    </row>
    <row r="170" spans="1:26">
      <c r="A170" s="13" t="s">
        <v>2768</v>
      </c>
      <c r="B170" s="13" t="s">
        <v>2769</v>
      </c>
      <c r="C170" s="13" t="str">
        <f t="shared" si="2"/>
        <v>Nieuw-Vennep</v>
      </c>
      <c r="D170" s="13" t="s">
        <v>2066</v>
      </c>
      <c r="E170" s="13" t="s">
        <v>1431</v>
      </c>
      <c r="F170" s="13" t="s">
        <v>2770</v>
      </c>
      <c r="G170" s="13" t="s">
        <v>2771</v>
      </c>
      <c r="H170" s="14">
        <v>52.268945000000002</v>
      </c>
      <c r="I170" s="14">
        <v>4.6349669999999996</v>
      </c>
      <c r="J170" s="13" t="s">
        <v>2070</v>
      </c>
      <c r="K170" s="13" t="s">
        <v>2071</v>
      </c>
      <c r="L170" s="13" t="s">
        <v>2072</v>
      </c>
      <c r="M170" s="13">
        <v>11.04</v>
      </c>
      <c r="N170" s="13">
        <v>16</v>
      </c>
      <c r="O170" s="13">
        <v>230</v>
      </c>
      <c r="P170" s="13" t="s">
        <v>2111</v>
      </c>
      <c r="Q170" s="15" t="b">
        <v>1</v>
      </c>
      <c r="R170" s="15" t="b">
        <v>1</v>
      </c>
      <c r="S170" s="13">
        <f>2025-Table1[[#This Row],[Year installed]]</f>
        <v>10</v>
      </c>
      <c r="T170" s="13">
        <f>YEAR(Table1[[#This Row],[Date installed]])</f>
        <v>2015</v>
      </c>
      <c r="U170" s="17">
        <v>42188.083333333336</v>
      </c>
      <c r="V170" s="17">
        <v>44503</v>
      </c>
      <c r="W170" s="17">
        <v>45763</v>
      </c>
      <c r="X170" s="17">
        <v>45762</v>
      </c>
      <c r="Y170" s="13" t="s">
        <v>2074</v>
      </c>
      <c r="Z170" s="1" t="s">
        <v>37</v>
      </c>
    </row>
    <row r="171" spans="1:26">
      <c r="A171" s="13" t="s">
        <v>2772</v>
      </c>
      <c r="B171" s="13" t="s">
        <v>2773</v>
      </c>
      <c r="C171" s="13" t="str">
        <f t="shared" si="2"/>
        <v>Nieuw-Vennep</v>
      </c>
      <c r="D171" s="13" t="s">
        <v>2066</v>
      </c>
      <c r="E171" s="13" t="s">
        <v>1431</v>
      </c>
      <c r="F171" s="13" t="s">
        <v>2774</v>
      </c>
      <c r="G171" s="13" t="s">
        <v>2775</v>
      </c>
      <c r="H171" s="14">
        <v>52.269035000000002</v>
      </c>
      <c r="I171" s="14">
        <v>4.6044650000000003</v>
      </c>
      <c r="J171" s="13" t="s">
        <v>2070</v>
      </c>
      <c r="K171" s="13" t="s">
        <v>2071</v>
      </c>
      <c r="L171" s="13" t="s">
        <v>2072</v>
      </c>
      <c r="M171" s="13">
        <v>11.04</v>
      </c>
      <c r="N171" s="13">
        <v>16</v>
      </c>
      <c r="O171" s="13">
        <v>230</v>
      </c>
      <c r="P171" s="13" t="s">
        <v>2111</v>
      </c>
      <c r="Q171" s="15" t="b">
        <v>1</v>
      </c>
      <c r="R171" s="15" t="b">
        <v>1</v>
      </c>
      <c r="S171" s="13">
        <f>2025-Table1[[#This Row],[Year installed]]</f>
        <v>10</v>
      </c>
      <c r="T171" s="13">
        <f>YEAR(Table1[[#This Row],[Date installed]])</f>
        <v>2015</v>
      </c>
      <c r="U171" s="17">
        <v>42188.083333333336</v>
      </c>
      <c r="V171" s="17">
        <v>44503</v>
      </c>
      <c r="W171" s="17">
        <v>45763</v>
      </c>
      <c r="X171" s="17">
        <v>45763</v>
      </c>
      <c r="Y171" s="13" t="s">
        <v>2074</v>
      </c>
      <c r="Z171" s="1" t="s">
        <v>37</v>
      </c>
    </row>
    <row r="172" spans="1:26">
      <c r="A172" s="13" t="s">
        <v>2776</v>
      </c>
      <c r="B172" s="13" t="s">
        <v>2777</v>
      </c>
      <c r="C172" s="13" t="str">
        <f t="shared" si="2"/>
        <v>Nieuw-Vennep</v>
      </c>
      <c r="D172" s="13" t="s">
        <v>2066</v>
      </c>
      <c r="E172" s="13" t="s">
        <v>1431</v>
      </c>
      <c r="F172" s="13" t="s">
        <v>2778</v>
      </c>
      <c r="G172" s="13" t="s">
        <v>2779</v>
      </c>
      <c r="H172" s="14">
        <v>52.271768000000002</v>
      </c>
      <c r="I172" s="14">
        <v>4.623024</v>
      </c>
      <c r="J172" s="13" t="s">
        <v>2070</v>
      </c>
      <c r="K172" s="13" t="s">
        <v>2071</v>
      </c>
      <c r="L172" s="13" t="s">
        <v>2072</v>
      </c>
      <c r="M172" s="13">
        <v>11.04</v>
      </c>
      <c r="N172" s="13">
        <v>16</v>
      </c>
      <c r="O172" s="13">
        <v>230</v>
      </c>
      <c r="P172" s="13" t="s">
        <v>2111</v>
      </c>
      <c r="Q172" s="15" t="b">
        <v>1</v>
      </c>
      <c r="R172" s="15" t="b">
        <v>1</v>
      </c>
      <c r="S172" s="13">
        <f>2025-Table1[[#This Row],[Year installed]]</f>
        <v>10</v>
      </c>
      <c r="T172" s="13">
        <f>YEAR(Table1[[#This Row],[Date installed]])</f>
        <v>2015</v>
      </c>
      <c r="U172" s="17">
        <v>42188.083333333336</v>
      </c>
      <c r="V172" s="17">
        <v>44503</v>
      </c>
      <c r="W172" s="17">
        <v>45763</v>
      </c>
      <c r="X172" s="17">
        <v>45763</v>
      </c>
      <c r="Y172" s="13" t="s">
        <v>2074</v>
      </c>
      <c r="Z172" s="1" t="s">
        <v>37</v>
      </c>
    </row>
    <row r="173" spans="1:26">
      <c r="A173" s="13" t="s">
        <v>2780</v>
      </c>
      <c r="B173" s="13" t="s">
        <v>2781</v>
      </c>
      <c r="C173" s="13" t="str">
        <f t="shared" si="2"/>
        <v>Nieuw-Vennep</v>
      </c>
      <c r="D173" s="13" t="s">
        <v>2066</v>
      </c>
      <c r="E173" s="13" t="s">
        <v>1431</v>
      </c>
      <c r="F173" s="13" t="s">
        <v>2782</v>
      </c>
      <c r="H173" s="14">
        <v>52.273800000000001</v>
      </c>
      <c r="I173" s="14">
        <v>4.6273939999999998</v>
      </c>
      <c r="J173" s="13" t="s">
        <v>2070</v>
      </c>
      <c r="K173" s="13" t="s">
        <v>2071</v>
      </c>
      <c r="L173" s="13" t="s">
        <v>2072</v>
      </c>
      <c r="M173" s="13">
        <v>11.04</v>
      </c>
      <c r="N173" s="13">
        <v>16</v>
      </c>
      <c r="O173" s="13">
        <v>230</v>
      </c>
      <c r="P173" s="13" t="s">
        <v>2111</v>
      </c>
      <c r="Q173" s="15" t="b">
        <v>1</v>
      </c>
      <c r="R173" s="15" t="b">
        <v>1</v>
      </c>
      <c r="S173" s="13">
        <f>2025-Table1[[#This Row],[Year installed]]</f>
        <v>10</v>
      </c>
      <c r="T173" s="13">
        <f>YEAR(Table1[[#This Row],[Date installed]])</f>
        <v>2015</v>
      </c>
      <c r="U173" s="17">
        <v>42188.083333333336</v>
      </c>
      <c r="V173" s="17">
        <v>44503</v>
      </c>
      <c r="W173" s="17">
        <v>45763</v>
      </c>
      <c r="X173" s="17">
        <v>45763</v>
      </c>
      <c r="Y173" s="13" t="s">
        <v>2074</v>
      </c>
      <c r="Z173" s="1" t="s">
        <v>37</v>
      </c>
    </row>
    <row r="174" spans="1:26">
      <c r="A174" s="13" t="s">
        <v>2783</v>
      </c>
      <c r="B174" s="13" t="s">
        <v>2784</v>
      </c>
      <c r="C174" s="13" t="str">
        <f t="shared" si="2"/>
        <v>Nieuw-Vennep</v>
      </c>
      <c r="D174" s="13" t="s">
        <v>2066</v>
      </c>
      <c r="E174" s="13" t="s">
        <v>1431</v>
      </c>
      <c r="F174" s="13" t="s">
        <v>2785</v>
      </c>
      <c r="G174" s="13" t="s">
        <v>2786</v>
      </c>
      <c r="H174" s="14">
        <v>52.276811000000002</v>
      </c>
      <c r="I174" s="14">
        <v>4.6261599999999996</v>
      </c>
      <c r="J174" s="13" t="s">
        <v>2070</v>
      </c>
      <c r="K174" s="13" t="s">
        <v>2071</v>
      </c>
      <c r="L174" s="13" t="s">
        <v>2072</v>
      </c>
      <c r="M174" s="13">
        <v>11.04</v>
      </c>
      <c r="N174" s="13">
        <v>16</v>
      </c>
      <c r="O174" s="13">
        <v>230</v>
      </c>
      <c r="P174" s="13" t="s">
        <v>2111</v>
      </c>
      <c r="Q174" s="15" t="b">
        <v>1</v>
      </c>
      <c r="R174" s="15" t="b">
        <v>1</v>
      </c>
      <c r="S174" s="13">
        <f>2025-Table1[[#This Row],[Year installed]]</f>
        <v>10</v>
      </c>
      <c r="T174" s="13">
        <f>YEAR(Table1[[#This Row],[Date installed]])</f>
        <v>2015</v>
      </c>
      <c r="U174" s="17">
        <v>42188.083333333336</v>
      </c>
      <c r="V174" s="17">
        <v>44503</v>
      </c>
      <c r="W174" s="17">
        <v>45763</v>
      </c>
      <c r="X174" s="17">
        <v>45759</v>
      </c>
      <c r="Y174" s="13" t="s">
        <v>2074</v>
      </c>
      <c r="Z174" s="1" t="s">
        <v>37</v>
      </c>
    </row>
    <row r="175" spans="1:26">
      <c r="A175" s="13" t="s">
        <v>2787</v>
      </c>
      <c r="B175" s="13" t="s">
        <v>2788</v>
      </c>
      <c r="C175" s="13" t="str">
        <f t="shared" si="2"/>
        <v>Nieuw-Vennep</v>
      </c>
      <c r="D175" s="13" t="s">
        <v>2066</v>
      </c>
      <c r="E175" s="13" t="s">
        <v>1431</v>
      </c>
      <c r="F175" s="13" t="s">
        <v>2789</v>
      </c>
      <c r="G175" s="13" t="s">
        <v>2790</v>
      </c>
      <c r="H175" s="14">
        <v>52.265441000000003</v>
      </c>
      <c r="I175" s="14">
        <v>4.6222789999999998</v>
      </c>
      <c r="J175" s="13" t="s">
        <v>2070</v>
      </c>
      <c r="K175" s="13" t="s">
        <v>2071</v>
      </c>
      <c r="L175" s="13" t="s">
        <v>2072</v>
      </c>
      <c r="M175" s="13">
        <v>11.04</v>
      </c>
      <c r="N175" s="13">
        <v>16</v>
      </c>
      <c r="O175" s="13">
        <v>230</v>
      </c>
      <c r="P175" s="13" t="s">
        <v>2111</v>
      </c>
      <c r="Q175" s="15" t="b">
        <v>1</v>
      </c>
      <c r="R175" s="15" t="b">
        <v>1</v>
      </c>
      <c r="S175" s="13">
        <f>2025-Table1[[#This Row],[Year installed]]</f>
        <v>10</v>
      </c>
      <c r="T175" s="13">
        <f>YEAR(Table1[[#This Row],[Date installed]])</f>
        <v>2015</v>
      </c>
      <c r="U175" s="17">
        <v>42188.083333333336</v>
      </c>
      <c r="V175" s="17">
        <v>44503</v>
      </c>
      <c r="W175" s="17">
        <v>45763</v>
      </c>
      <c r="X175" s="17">
        <v>45763</v>
      </c>
      <c r="Y175" s="13" t="s">
        <v>2074</v>
      </c>
      <c r="Z175" s="1" t="s">
        <v>37</v>
      </c>
    </row>
    <row r="176" spans="1:26">
      <c r="A176" s="13" t="s">
        <v>2791</v>
      </c>
      <c r="B176" s="13" t="s">
        <v>2792</v>
      </c>
      <c r="C176" s="13" t="str">
        <f t="shared" si="2"/>
        <v>Nieuw-Vennep</v>
      </c>
      <c r="D176" s="13" t="s">
        <v>2066</v>
      </c>
      <c r="E176" s="13" t="s">
        <v>1431</v>
      </c>
      <c r="F176" s="13" t="s">
        <v>2793</v>
      </c>
      <c r="G176" s="13" t="s">
        <v>2794</v>
      </c>
      <c r="H176" s="14">
        <v>52.264935000000001</v>
      </c>
      <c r="I176" s="14">
        <v>4.6096370000000002</v>
      </c>
      <c r="J176" s="13" t="s">
        <v>2070</v>
      </c>
      <c r="K176" s="13" t="s">
        <v>2071</v>
      </c>
      <c r="L176" s="13" t="s">
        <v>2072</v>
      </c>
      <c r="M176" s="13">
        <v>11.04</v>
      </c>
      <c r="N176" s="13">
        <v>16</v>
      </c>
      <c r="O176" s="13">
        <v>230</v>
      </c>
      <c r="P176" s="13" t="s">
        <v>2111</v>
      </c>
      <c r="Q176" s="15" t="b">
        <v>1</v>
      </c>
      <c r="R176" s="15" t="b">
        <v>1</v>
      </c>
      <c r="S176" s="13">
        <f>2025-Table1[[#This Row],[Year installed]]</f>
        <v>10</v>
      </c>
      <c r="T176" s="13">
        <f>YEAR(Table1[[#This Row],[Date installed]])</f>
        <v>2015</v>
      </c>
      <c r="U176" s="17">
        <v>42324.041666666664</v>
      </c>
      <c r="V176" s="17">
        <v>44503</v>
      </c>
      <c r="W176" s="17">
        <v>45763</v>
      </c>
      <c r="X176" s="17">
        <v>45763</v>
      </c>
      <c r="Y176" s="13" t="s">
        <v>2074</v>
      </c>
      <c r="Z176" s="1" t="s">
        <v>37</v>
      </c>
    </row>
    <row r="177" spans="1:26">
      <c r="A177" s="13" t="s">
        <v>2795</v>
      </c>
      <c r="B177" s="13" t="s">
        <v>2796</v>
      </c>
      <c r="C177" s="13" t="str">
        <f t="shared" si="2"/>
        <v>Nieuw-Vennep</v>
      </c>
      <c r="D177" s="13" t="s">
        <v>2066</v>
      </c>
      <c r="E177" s="13" t="s">
        <v>1431</v>
      </c>
      <c r="F177" s="13" t="s">
        <v>2797</v>
      </c>
      <c r="G177" s="13" t="s">
        <v>2798</v>
      </c>
      <c r="H177" s="14">
        <v>52.277132999999999</v>
      </c>
      <c r="I177" s="14">
        <v>4.6209059999999997</v>
      </c>
      <c r="J177" s="13" t="s">
        <v>2070</v>
      </c>
      <c r="K177" s="13" t="s">
        <v>2071</v>
      </c>
      <c r="L177" s="13" t="s">
        <v>2072</v>
      </c>
      <c r="M177" s="13">
        <v>11.04</v>
      </c>
      <c r="N177" s="13">
        <v>16</v>
      </c>
      <c r="O177" s="13">
        <v>230</v>
      </c>
      <c r="P177" s="13" t="s">
        <v>2111</v>
      </c>
      <c r="Q177" s="15" t="b">
        <v>1</v>
      </c>
      <c r="R177" s="15" t="b">
        <v>1</v>
      </c>
      <c r="S177" s="13">
        <f>2025-Table1[[#This Row],[Year installed]]</f>
        <v>9</v>
      </c>
      <c r="T177" s="13">
        <f>YEAR(Table1[[#This Row],[Date installed]])</f>
        <v>2016</v>
      </c>
      <c r="U177" s="17">
        <v>42565.083333333336</v>
      </c>
      <c r="V177" s="17">
        <v>44503</v>
      </c>
      <c r="W177" s="17">
        <v>45763</v>
      </c>
      <c r="X177" s="17">
        <v>45763</v>
      </c>
      <c r="Y177" s="13" t="s">
        <v>2074</v>
      </c>
      <c r="Z177" s="1" t="s">
        <v>37</v>
      </c>
    </row>
    <row r="178" spans="1:26">
      <c r="A178" s="13" t="s">
        <v>2799</v>
      </c>
      <c r="B178" s="13" t="s">
        <v>2800</v>
      </c>
      <c r="C178" s="13" t="str">
        <f t="shared" si="2"/>
        <v>Nieuw-Vennep</v>
      </c>
      <c r="D178" s="13" t="s">
        <v>2066</v>
      </c>
      <c r="E178" s="13" t="s">
        <v>1431</v>
      </c>
      <c r="F178" s="13" t="s">
        <v>2801</v>
      </c>
      <c r="G178" s="13" t="s">
        <v>2802</v>
      </c>
      <c r="H178" s="14">
        <v>52.278866999999998</v>
      </c>
      <c r="I178" s="14">
        <v>4.6168959999999997</v>
      </c>
      <c r="J178" s="13" t="s">
        <v>2070</v>
      </c>
      <c r="K178" s="13" t="s">
        <v>2071</v>
      </c>
      <c r="L178" s="13" t="s">
        <v>2072</v>
      </c>
      <c r="M178" s="13">
        <v>11.04</v>
      </c>
      <c r="N178" s="13">
        <v>16</v>
      </c>
      <c r="O178" s="13">
        <v>230</v>
      </c>
      <c r="P178" s="13" t="s">
        <v>2111</v>
      </c>
      <c r="Q178" s="15" t="b">
        <v>1</v>
      </c>
      <c r="R178" s="15" t="b">
        <v>1</v>
      </c>
      <c r="S178" s="13">
        <f>2025-Table1[[#This Row],[Year installed]]</f>
        <v>9</v>
      </c>
      <c r="T178" s="13">
        <f>YEAR(Table1[[#This Row],[Date installed]])</f>
        <v>2016</v>
      </c>
      <c r="U178" s="17">
        <v>42570.083333333336</v>
      </c>
      <c r="V178" s="17">
        <v>44503</v>
      </c>
      <c r="W178" s="17">
        <v>45763</v>
      </c>
      <c r="X178" s="17">
        <v>45761</v>
      </c>
      <c r="Y178" s="13" t="s">
        <v>2074</v>
      </c>
      <c r="Z178" s="1" t="s">
        <v>37</v>
      </c>
    </row>
    <row r="179" spans="1:26">
      <c r="A179" s="13" t="s">
        <v>2803</v>
      </c>
      <c r="B179" s="13" t="s">
        <v>2804</v>
      </c>
      <c r="C179" s="13" t="str">
        <f t="shared" si="2"/>
        <v>Overig</v>
      </c>
      <c r="D179" s="13" t="s">
        <v>2066</v>
      </c>
      <c r="E179" s="13" t="s">
        <v>298</v>
      </c>
      <c r="F179" s="13" t="s">
        <v>2805</v>
      </c>
      <c r="G179" s="13" t="s">
        <v>2806</v>
      </c>
      <c r="H179" s="14">
        <v>52.433748999999999</v>
      </c>
      <c r="I179" s="14">
        <v>4.8758530000000002</v>
      </c>
      <c r="J179" s="13" t="s">
        <v>2070</v>
      </c>
      <c r="K179" s="13" t="s">
        <v>2071</v>
      </c>
      <c r="L179" s="13" t="s">
        <v>2072</v>
      </c>
      <c r="M179" s="13">
        <v>11.04</v>
      </c>
      <c r="N179" s="13">
        <v>16</v>
      </c>
      <c r="O179" s="13">
        <v>230</v>
      </c>
      <c r="P179" s="13" t="s">
        <v>2073</v>
      </c>
      <c r="Q179" s="15" t="b">
        <v>1</v>
      </c>
      <c r="R179" s="15" t="b">
        <v>1</v>
      </c>
      <c r="S179" s="13">
        <f>2025-Table1[[#This Row],[Year installed]]</f>
        <v>11</v>
      </c>
      <c r="T179" s="13">
        <f>YEAR(Table1[[#This Row],[Date installed]])</f>
        <v>2014</v>
      </c>
      <c r="U179" s="17">
        <v>41900.083333333336</v>
      </c>
      <c r="V179" s="17">
        <v>44503</v>
      </c>
      <c r="W179" s="17">
        <v>45763</v>
      </c>
      <c r="X179" s="17">
        <v>45763</v>
      </c>
      <c r="Y179" s="13" t="s">
        <v>2074</v>
      </c>
      <c r="Z179" s="1" t="s">
        <v>37</v>
      </c>
    </row>
    <row r="180" spans="1:26">
      <c r="A180" s="13" t="s">
        <v>2807</v>
      </c>
      <c r="B180" s="13" t="s">
        <v>2808</v>
      </c>
      <c r="C180" s="13" t="str">
        <f t="shared" si="2"/>
        <v>Overig</v>
      </c>
      <c r="D180" s="13" t="s">
        <v>2066</v>
      </c>
      <c r="E180" s="13" t="s">
        <v>298</v>
      </c>
      <c r="F180" s="13" t="s">
        <v>2809</v>
      </c>
      <c r="G180" s="13" t="s">
        <v>2810</v>
      </c>
      <c r="H180" s="14">
        <v>52.435777000000002</v>
      </c>
      <c r="I180" s="14">
        <v>4.8834229999999996</v>
      </c>
      <c r="J180" s="13" t="s">
        <v>2070</v>
      </c>
      <c r="K180" s="13" t="s">
        <v>2071</v>
      </c>
      <c r="L180" s="13" t="s">
        <v>2072</v>
      </c>
      <c r="M180" s="13">
        <v>11.04</v>
      </c>
      <c r="N180" s="13">
        <v>16</v>
      </c>
      <c r="O180" s="13">
        <v>230</v>
      </c>
      <c r="P180" s="13" t="s">
        <v>2111</v>
      </c>
      <c r="Q180" s="15" t="b">
        <v>1</v>
      </c>
      <c r="R180" s="15" t="b">
        <v>1</v>
      </c>
      <c r="S180" s="13">
        <f>2025-Table1[[#This Row],[Year installed]]</f>
        <v>10</v>
      </c>
      <c r="T180" s="13">
        <f>YEAR(Table1[[#This Row],[Date installed]])</f>
        <v>2015</v>
      </c>
      <c r="U180" s="17">
        <v>42104.083333333336</v>
      </c>
      <c r="V180" s="17">
        <v>44503</v>
      </c>
      <c r="W180" s="17">
        <v>45763</v>
      </c>
      <c r="X180" s="17">
        <v>45763</v>
      </c>
      <c r="Y180" s="13" t="s">
        <v>2074</v>
      </c>
      <c r="Z180" s="1" t="s">
        <v>37</v>
      </c>
    </row>
    <row r="181" spans="1:26">
      <c r="A181" s="13" t="s">
        <v>2811</v>
      </c>
      <c r="B181" s="13" t="s">
        <v>2812</v>
      </c>
      <c r="C181" s="13" t="str">
        <f t="shared" si="2"/>
        <v>Overig</v>
      </c>
      <c r="D181" s="13" t="s">
        <v>2066</v>
      </c>
      <c r="E181" s="13" t="s">
        <v>298</v>
      </c>
      <c r="F181" s="13" t="s">
        <v>2813</v>
      </c>
      <c r="G181" s="13" t="s">
        <v>2814</v>
      </c>
      <c r="H181" s="14">
        <v>52.436495000000001</v>
      </c>
      <c r="I181" s="14">
        <v>4.870285</v>
      </c>
      <c r="J181" s="13" t="s">
        <v>2070</v>
      </c>
      <c r="K181" s="13" t="s">
        <v>2071</v>
      </c>
      <c r="L181" s="13" t="s">
        <v>2072</v>
      </c>
      <c r="M181" s="13">
        <v>11.04</v>
      </c>
      <c r="N181" s="13">
        <v>16</v>
      </c>
      <c r="O181" s="13">
        <v>230</v>
      </c>
      <c r="P181" s="13" t="s">
        <v>2111</v>
      </c>
      <c r="Q181" s="15" t="b">
        <v>1</v>
      </c>
      <c r="R181" s="15" t="b">
        <v>1</v>
      </c>
      <c r="S181" s="13">
        <f>2025-Table1[[#This Row],[Year installed]]</f>
        <v>10</v>
      </c>
      <c r="T181" s="13">
        <f>YEAR(Table1[[#This Row],[Date installed]])</f>
        <v>2015</v>
      </c>
      <c r="U181" s="17">
        <v>42268.083333333336</v>
      </c>
      <c r="V181" s="17">
        <v>44503</v>
      </c>
      <c r="W181" s="17">
        <v>45763</v>
      </c>
      <c r="X181" s="17">
        <v>45759</v>
      </c>
      <c r="Y181" s="13" t="s">
        <v>2074</v>
      </c>
      <c r="Z181" s="1" t="s">
        <v>37</v>
      </c>
    </row>
    <row r="182" spans="1:26">
      <c r="A182" s="13" t="s">
        <v>2815</v>
      </c>
      <c r="B182" s="13" t="s">
        <v>2816</v>
      </c>
      <c r="C182" s="13" t="str">
        <f t="shared" si="2"/>
        <v>Overig</v>
      </c>
      <c r="D182" s="13" t="s">
        <v>2066</v>
      </c>
      <c r="E182" s="13" t="s">
        <v>2817</v>
      </c>
      <c r="F182" s="13" t="s">
        <v>2818</v>
      </c>
      <c r="G182" s="13" t="s">
        <v>2819</v>
      </c>
      <c r="H182" s="14">
        <v>52.706318000000003</v>
      </c>
      <c r="I182" s="14">
        <v>4.9445800000000002</v>
      </c>
      <c r="J182" s="13" t="s">
        <v>2070</v>
      </c>
      <c r="K182" s="13" t="s">
        <v>2071</v>
      </c>
      <c r="L182" s="13" t="s">
        <v>2072</v>
      </c>
      <c r="M182" s="13">
        <v>11.04</v>
      </c>
      <c r="N182" s="13">
        <v>16</v>
      </c>
      <c r="O182" s="13">
        <v>230</v>
      </c>
      <c r="P182" s="13" t="s">
        <v>2111</v>
      </c>
      <c r="Q182" s="15" t="b">
        <v>1</v>
      </c>
      <c r="R182" s="15" t="b">
        <v>1</v>
      </c>
      <c r="S182" s="13">
        <f>2025-Table1[[#This Row],[Year installed]]</f>
        <v>10</v>
      </c>
      <c r="T182" s="13">
        <f>YEAR(Table1[[#This Row],[Date installed]])</f>
        <v>2015</v>
      </c>
      <c r="U182" s="17">
        <v>42178.083333333336</v>
      </c>
      <c r="V182" s="17">
        <v>44503</v>
      </c>
      <c r="W182" s="17">
        <v>45763</v>
      </c>
      <c r="X182" s="17">
        <v>45763</v>
      </c>
      <c r="Y182" s="13" t="s">
        <v>2074</v>
      </c>
      <c r="Z182" s="1" t="s">
        <v>37</v>
      </c>
    </row>
    <row r="183" spans="1:26">
      <c r="A183" s="13" t="s">
        <v>2820</v>
      </c>
      <c r="B183" s="13" t="s">
        <v>2821</v>
      </c>
      <c r="C183" s="13" t="str">
        <f t="shared" si="2"/>
        <v>Overig</v>
      </c>
      <c r="D183" s="13" t="s">
        <v>2066</v>
      </c>
      <c r="E183" s="13" t="s">
        <v>2822</v>
      </c>
      <c r="F183" s="13" t="s">
        <v>2823</v>
      </c>
      <c r="G183" s="13" t="s">
        <v>2824</v>
      </c>
      <c r="H183" s="14">
        <v>52.293695999999997</v>
      </c>
      <c r="I183" s="14">
        <v>4.9136860000000002</v>
      </c>
      <c r="J183" s="13" t="s">
        <v>2070</v>
      </c>
      <c r="K183" s="13" t="s">
        <v>2071</v>
      </c>
      <c r="L183" s="13" t="s">
        <v>2072</v>
      </c>
      <c r="M183" s="13">
        <v>11.04</v>
      </c>
      <c r="N183" s="13">
        <v>16</v>
      </c>
      <c r="O183" s="13">
        <v>230</v>
      </c>
      <c r="P183" s="13" t="s">
        <v>2111</v>
      </c>
      <c r="Q183" s="15" t="b">
        <v>1</v>
      </c>
      <c r="R183" s="15" t="b">
        <v>1</v>
      </c>
      <c r="S183" s="13">
        <f>2025-Table1[[#This Row],[Year installed]]</f>
        <v>10</v>
      </c>
      <c r="T183" s="13">
        <f>YEAR(Table1[[#This Row],[Date installed]])</f>
        <v>2015</v>
      </c>
      <c r="U183" s="17">
        <v>42188.083333333336</v>
      </c>
      <c r="V183" s="17">
        <v>44503</v>
      </c>
      <c r="W183" s="17">
        <v>45763</v>
      </c>
      <c r="X183" s="17">
        <v>45763</v>
      </c>
      <c r="Y183" s="13" t="s">
        <v>2074</v>
      </c>
      <c r="Z183" s="1" t="s">
        <v>37</v>
      </c>
    </row>
    <row r="184" spans="1:26">
      <c r="A184" s="13" t="s">
        <v>2825</v>
      </c>
      <c r="B184" s="13" t="s">
        <v>2826</v>
      </c>
      <c r="C184" s="13" t="str">
        <f t="shared" si="2"/>
        <v>Overig</v>
      </c>
      <c r="D184" s="13" t="s">
        <v>2066</v>
      </c>
      <c r="E184" s="13" t="s">
        <v>190</v>
      </c>
      <c r="F184" s="13" t="s">
        <v>2827</v>
      </c>
      <c r="G184" s="13" t="s">
        <v>2828</v>
      </c>
      <c r="H184" s="14">
        <v>52.297479000000003</v>
      </c>
      <c r="I184" s="14">
        <v>4.9120340000000002</v>
      </c>
      <c r="J184" s="13" t="s">
        <v>2070</v>
      </c>
      <c r="K184" s="13" t="s">
        <v>2071</v>
      </c>
      <c r="L184" s="13" t="s">
        <v>2072</v>
      </c>
      <c r="M184" s="13">
        <v>11.04</v>
      </c>
      <c r="N184" s="13">
        <v>16</v>
      </c>
      <c r="O184" s="13">
        <v>230</v>
      </c>
      <c r="P184" s="13" t="s">
        <v>2111</v>
      </c>
      <c r="Q184" s="15" t="b">
        <v>1</v>
      </c>
      <c r="R184" s="15" t="b">
        <v>1</v>
      </c>
      <c r="S184" s="13">
        <f>2025-Table1[[#This Row],[Year installed]]</f>
        <v>10</v>
      </c>
      <c r="T184" s="13">
        <f>YEAR(Table1[[#This Row],[Date installed]])</f>
        <v>2015</v>
      </c>
      <c r="U184" s="17">
        <v>42202.083333333336</v>
      </c>
      <c r="V184" s="17">
        <v>44503</v>
      </c>
      <c r="W184" s="17">
        <v>45763</v>
      </c>
      <c r="X184" s="17">
        <v>45763</v>
      </c>
      <c r="Y184" s="13" t="s">
        <v>2074</v>
      </c>
      <c r="Z184" s="1" t="s">
        <v>37</v>
      </c>
    </row>
    <row r="185" spans="1:26">
      <c r="A185" s="13" t="s">
        <v>2829</v>
      </c>
      <c r="B185" s="13" t="s">
        <v>2830</v>
      </c>
      <c r="C185" s="13" t="str">
        <f t="shared" si="2"/>
        <v>Overig</v>
      </c>
      <c r="D185" s="13" t="s">
        <v>2066</v>
      </c>
      <c r="E185" s="13" t="s">
        <v>190</v>
      </c>
      <c r="F185" s="13" t="s">
        <v>2831</v>
      </c>
      <c r="G185" s="13" t="s">
        <v>2832</v>
      </c>
      <c r="H185" s="14">
        <v>52.299258000000002</v>
      </c>
      <c r="I185" s="14">
        <v>4.9144410000000001</v>
      </c>
      <c r="J185" s="13" t="s">
        <v>2070</v>
      </c>
      <c r="K185" s="13" t="s">
        <v>2071</v>
      </c>
      <c r="L185" s="13" t="s">
        <v>2072</v>
      </c>
      <c r="M185" s="13">
        <v>11.04</v>
      </c>
      <c r="N185" s="13">
        <v>16</v>
      </c>
      <c r="O185" s="13">
        <v>230</v>
      </c>
      <c r="P185" s="13" t="s">
        <v>2111</v>
      </c>
      <c r="Q185" s="15" t="b">
        <v>1</v>
      </c>
      <c r="R185" s="15" t="b">
        <v>1</v>
      </c>
      <c r="S185" s="13">
        <f>2025-Table1[[#This Row],[Year installed]]</f>
        <v>10</v>
      </c>
      <c r="T185" s="13">
        <f>YEAR(Table1[[#This Row],[Date installed]])</f>
        <v>2015</v>
      </c>
      <c r="U185" s="17">
        <v>42202.083333333336</v>
      </c>
      <c r="V185" s="17">
        <v>44503</v>
      </c>
      <c r="W185" s="17">
        <v>45763</v>
      </c>
      <c r="X185" s="17">
        <v>45761</v>
      </c>
      <c r="Y185" s="13" t="s">
        <v>2074</v>
      </c>
      <c r="Z185" s="1" t="s">
        <v>37</v>
      </c>
    </row>
    <row r="186" spans="1:26">
      <c r="A186" s="13" t="s">
        <v>2833</v>
      </c>
      <c r="B186" s="13" t="s">
        <v>2834</v>
      </c>
      <c r="C186" s="13" t="str">
        <f t="shared" si="2"/>
        <v>Overig</v>
      </c>
      <c r="D186" s="13" t="s">
        <v>2066</v>
      </c>
      <c r="E186" s="13" t="s">
        <v>2835</v>
      </c>
      <c r="F186" s="13" t="s">
        <v>2836</v>
      </c>
      <c r="G186" s="13" t="s">
        <v>2837</v>
      </c>
      <c r="H186" s="14">
        <v>52.295777999999999</v>
      </c>
      <c r="I186" s="14">
        <v>4.9088029999999998</v>
      </c>
      <c r="J186" s="13" t="s">
        <v>2070</v>
      </c>
      <c r="K186" s="13" t="s">
        <v>2071</v>
      </c>
      <c r="L186" s="13" t="s">
        <v>2072</v>
      </c>
      <c r="M186" s="13">
        <v>11.04</v>
      </c>
      <c r="N186" s="13">
        <v>16</v>
      </c>
      <c r="O186" s="13">
        <v>230</v>
      </c>
      <c r="P186" s="13" t="s">
        <v>2111</v>
      </c>
      <c r="Q186" s="15" t="b">
        <v>1</v>
      </c>
      <c r="R186" s="15" t="b">
        <v>1</v>
      </c>
      <c r="S186" s="13">
        <f>2025-Table1[[#This Row],[Year installed]]</f>
        <v>10</v>
      </c>
      <c r="T186" s="13">
        <f>YEAR(Table1[[#This Row],[Date installed]])</f>
        <v>2015</v>
      </c>
      <c r="U186" s="17">
        <v>42104.083333333336</v>
      </c>
      <c r="V186" s="17">
        <v>44503</v>
      </c>
      <c r="W186" s="17">
        <v>45763</v>
      </c>
      <c r="X186" s="17">
        <v>45762</v>
      </c>
      <c r="Y186" s="13" t="s">
        <v>2074</v>
      </c>
      <c r="Z186" s="1" t="s">
        <v>37</v>
      </c>
    </row>
    <row r="187" spans="1:26">
      <c r="A187" s="13" t="s">
        <v>2838</v>
      </c>
      <c r="B187" s="13" t="s">
        <v>2839</v>
      </c>
      <c r="C187" s="13" t="str">
        <f t="shared" si="2"/>
        <v>Overig</v>
      </c>
      <c r="D187" s="13" t="s">
        <v>2066</v>
      </c>
      <c r="E187" s="13" t="s">
        <v>2835</v>
      </c>
      <c r="F187" s="13" t="s">
        <v>2840</v>
      </c>
      <c r="G187" s="13" t="s">
        <v>2841</v>
      </c>
      <c r="H187" s="14">
        <v>52.295789999999997</v>
      </c>
      <c r="I187" s="14">
        <v>4.9233510000000003</v>
      </c>
      <c r="J187" s="13" t="s">
        <v>2070</v>
      </c>
      <c r="K187" s="13" t="s">
        <v>2071</v>
      </c>
      <c r="L187" s="13" t="s">
        <v>2072</v>
      </c>
      <c r="M187" s="13">
        <v>11.04</v>
      </c>
      <c r="N187" s="13">
        <v>16</v>
      </c>
      <c r="O187" s="13">
        <v>230</v>
      </c>
      <c r="P187" s="13" t="s">
        <v>2111</v>
      </c>
      <c r="Q187" s="15" t="b">
        <v>1</v>
      </c>
      <c r="R187" s="15" t="b">
        <v>1</v>
      </c>
      <c r="S187" s="13">
        <f>2025-Table1[[#This Row],[Year installed]]</f>
        <v>10</v>
      </c>
      <c r="T187" s="13">
        <f>YEAR(Table1[[#This Row],[Date installed]])</f>
        <v>2015</v>
      </c>
      <c r="U187" s="17">
        <v>42217.083333333336</v>
      </c>
      <c r="V187" s="17">
        <v>44503</v>
      </c>
      <c r="W187" s="17">
        <v>45763</v>
      </c>
      <c r="X187" s="17">
        <v>45763</v>
      </c>
      <c r="Y187" s="13" t="s">
        <v>2074</v>
      </c>
      <c r="Z187" s="1" t="s">
        <v>37</v>
      </c>
    </row>
    <row r="188" spans="1:26">
      <c r="A188" s="13" t="s">
        <v>2842</v>
      </c>
      <c r="B188" s="13" t="s">
        <v>2843</v>
      </c>
      <c r="C188" s="13" t="str">
        <f t="shared" si="2"/>
        <v>Overig</v>
      </c>
      <c r="D188" s="13" t="s">
        <v>2066</v>
      </c>
      <c r="E188" s="13" t="s">
        <v>2835</v>
      </c>
      <c r="F188" s="13" t="s">
        <v>2844</v>
      </c>
      <c r="G188" s="13" t="s">
        <v>2845</v>
      </c>
      <c r="H188" s="14">
        <v>52.332205000000002</v>
      </c>
      <c r="I188" s="14">
        <v>4.9381589999999997</v>
      </c>
      <c r="J188" s="13" t="s">
        <v>2070</v>
      </c>
      <c r="K188" s="13" t="s">
        <v>2071</v>
      </c>
      <c r="L188" s="13" t="s">
        <v>2072</v>
      </c>
      <c r="M188" s="13">
        <v>11.04</v>
      </c>
      <c r="N188" s="13">
        <v>16</v>
      </c>
      <c r="O188" s="13">
        <v>230</v>
      </c>
      <c r="P188" s="13" t="s">
        <v>2111</v>
      </c>
      <c r="Q188" s="15" t="b">
        <v>1</v>
      </c>
      <c r="R188" s="15" t="b">
        <v>1</v>
      </c>
      <c r="S188" s="13">
        <f>2025-Table1[[#This Row],[Year installed]]</f>
        <v>9</v>
      </c>
      <c r="T188" s="13">
        <f>YEAR(Table1[[#This Row],[Date installed]])</f>
        <v>2016</v>
      </c>
      <c r="U188" s="17">
        <v>42494.083333333336</v>
      </c>
      <c r="V188" s="17">
        <v>44503</v>
      </c>
      <c r="W188" s="17">
        <v>45763</v>
      </c>
      <c r="X188" s="17">
        <v>45722</v>
      </c>
      <c r="Y188" s="13" t="s">
        <v>2074</v>
      </c>
      <c r="Z188" s="1" t="s">
        <v>37</v>
      </c>
    </row>
    <row r="189" spans="1:26">
      <c r="A189" s="13" t="s">
        <v>2846</v>
      </c>
      <c r="B189" s="13" t="s">
        <v>2847</v>
      </c>
      <c r="C189" s="13" t="str">
        <f t="shared" si="2"/>
        <v>Overig</v>
      </c>
      <c r="D189" s="13" t="s">
        <v>2066</v>
      </c>
      <c r="E189" s="13" t="s">
        <v>2848</v>
      </c>
      <c r="F189" s="13" t="s">
        <v>2849</v>
      </c>
      <c r="G189" s="13" t="s">
        <v>2850</v>
      </c>
      <c r="H189" s="14">
        <v>52.637340000000002</v>
      </c>
      <c r="I189" s="14">
        <v>4.7801119999999999</v>
      </c>
      <c r="J189" s="13" t="s">
        <v>2070</v>
      </c>
      <c r="K189" s="13" t="s">
        <v>2071</v>
      </c>
      <c r="L189" s="13" t="s">
        <v>2072</v>
      </c>
      <c r="M189" s="13">
        <v>11.04</v>
      </c>
      <c r="N189" s="13">
        <v>16</v>
      </c>
      <c r="O189" s="13">
        <v>230</v>
      </c>
      <c r="P189" s="13" t="s">
        <v>2073</v>
      </c>
      <c r="Q189" s="15" t="b">
        <v>1</v>
      </c>
      <c r="R189" s="15" t="b">
        <v>1</v>
      </c>
      <c r="S189" s="13">
        <f>2025-Table1[[#This Row],[Year installed]]</f>
        <v>11</v>
      </c>
      <c r="T189" s="13">
        <f>YEAR(Table1[[#This Row],[Date installed]])</f>
        <v>2014</v>
      </c>
      <c r="U189" s="17">
        <v>41849.083333333336</v>
      </c>
      <c r="V189" s="17">
        <v>44503</v>
      </c>
      <c r="W189" s="17">
        <v>45763</v>
      </c>
      <c r="X189" s="17">
        <v>45762</v>
      </c>
      <c r="Y189" s="13" t="s">
        <v>2074</v>
      </c>
      <c r="Z189" s="1" t="s">
        <v>37</v>
      </c>
    </row>
    <row r="190" spans="1:26">
      <c r="A190" s="13" t="s">
        <v>2851</v>
      </c>
      <c r="B190" s="13" t="s">
        <v>2852</v>
      </c>
      <c r="C190" s="13" t="str">
        <f t="shared" si="2"/>
        <v>Overig</v>
      </c>
      <c r="D190" s="13" t="s">
        <v>2066</v>
      </c>
      <c r="E190" s="13" t="s">
        <v>249</v>
      </c>
      <c r="F190" s="13" t="s">
        <v>2853</v>
      </c>
      <c r="G190" s="13" t="s">
        <v>2854</v>
      </c>
      <c r="H190" s="14">
        <v>52.499248000000001</v>
      </c>
      <c r="I190" s="14">
        <v>4.9576219999999998</v>
      </c>
      <c r="J190" s="13" t="s">
        <v>2070</v>
      </c>
      <c r="K190" s="13" t="s">
        <v>2071</v>
      </c>
      <c r="L190" s="13" t="s">
        <v>2072</v>
      </c>
      <c r="M190" s="13">
        <v>11.04</v>
      </c>
      <c r="N190" s="13">
        <v>16</v>
      </c>
      <c r="O190" s="13">
        <v>230</v>
      </c>
      <c r="P190" s="13" t="s">
        <v>2116</v>
      </c>
      <c r="Q190" s="15" t="b">
        <v>1</v>
      </c>
      <c r="R190" s="15" t="b">
        <v>1</v>
      </c>
      <c r="S190" s="13">
        <f>2025-Table1[[#This Row],[Year installed]]</f>
        <v>11</v>
      </c>
      <c r="T190" s="13">
        <f>YEAR(Table1[[#This Row],[Date installed]])</f>
        <v>2014</v>
      </c>
      <c r="U190" s="17">
        <v>41978.041666666664</v>
      </c>
      <c r="V190" s="17">
        <v>44503</v>
      </c>
      <c r="W190" s="17">
        <v>45763</v>
      </c>
      <c r="X190" s="17">
        <v>45763</v>
      </c>
      <c r="Y190" s="13" t="s">
        <v>2074</v>
      </c>
      <c r="Z190" s="1" t="s">
        <v>37</v>
      </c>
    </row>
    <row r="191" spans="1:26">
      <c r="A191" s="13" t="s">
        <v>2855</v>
      </c>
      <c r="B191" s="13" t="s">
        <v>2856</v>
      </c>
      <c r="C191" s="13" t="str">
        <f t="shared" si="2"/>
        <v>Overig</v>
      </c>
      <c r="D191" s="13" t="s">
        <v>2066</v>
      </c>
      <c r="E191" s="13" t="s">
        <v>249</v>
      </c>
      <c r="F191" s="13" t="s">
        <v>2857</v>
      </c>
      <c r="G191" s="13" t="s">
        <v>2858</v>
      </c>
      <c r="H191" s="14">
        <v>52.509765000000002</v>
      </c>
      <c r="I191" s="14">
        <v>4.9694510000000003</v>
      </c>
      <c r="J191" s="13" t="s">
        <v>2070</v>
      </c>
      <c r="K191" s="13" t="s">
        <v>2071</v>
      </c>
      <c r="L191" s="13" t="s">
        <v>2072</v>
      </c>
      <c r="M191" s="13">
        <v>11.04</v>
      </c>
      <c r="N191" s="13">
        <v>16</v>
      </c>
      <c r="O191" s="13">
        <v>230</v>
      </c>
      <c r="P191" s="13" t="s">
        <v>2073</v>
      </c>
      <c r="Q191" s="15" t="b">
        <v>1</v>
      </c>
      <c r="R191" s="15" t="b">
        <v>1</v>
      </c>
      <c r="S191" s="13">
        <f>2025-Table1[[#This Row],[Year installed]]</f>
        <v>11</v>
      </c>
      <c r="T191" s="13">
        <f>YEAR(Table1[[#This Row],[Date installed]])</f>
        <v>2014</v>
      </c>
      <c r="U191" s="17">
        <v>41937.083333333336</v>
      </c>
      <c r="V191" s="17">
        <v>44503</v>
      </c>
      <c r="W191" s="17">
        <v>45763</v>
      </c>
      <c r="X191" s="17">
        <v>45763</v>
      </c>
      <c r="Y191" s="13" t="s">
        <v>2074</v>
      </c>
      <c r="Z191" s="1" t="s">
        <v>37</v>
      </c>
    </row>
    <row r="192" spans="1:26">
      <c r="A192" s="13" t="s">
        <v>2859</v>
      </c>
      <c r="B192" s="13" t="s">
        <v>2860</v>
      </c>
      <c r="C192" s="13" t="str">
        <f t="shared" si="2"/>
        <v>Overig</v>
      </c>
      <c r="D192" s="13" t="s">
        <v>2066</v>
      </c>
      <c r="E192" s="13" t="s">
        <v>249</v>
      </c>
      <c r="F192" s="13" t="s">
        <v>2861</v>
      </c>
      <c r="G192" s="13" t="s">
        <v>2862</v>
      </c>
      <c r="H192" s="14">
        <v>52.508087000000003</v>
      </c>
      <c r="I192" s="14">
        <v>4.9842360000000001</v>
      </c>
      <c r="J192" s="13" t="s">
        <v>2070</v>
      </c>
      <c r="K192" s="13" t="s">
        <v>2071</v>
      </c>
      <c r="L192" s="13" t="s">
        <v>2072</v>
      </c>
      <c r="M192" s="13">
        <v>11.04</v>
      </c>
      <c r="N192" s="13">
        <v>16</v>
      </c>
      <c r="O192" s="13">
        <v>230</v>
      </c>
      <c r="P192" s="13" t="s">
        <v>2073</v>
      </c>
      <c r="Q192" s="15" t="b">
        <v>1</v>
      </c>
      <c r="R192" s="15" t="b">
        <v>1</v>
      </c>
      <c r="S192" s="13">
        <f>2025-Table1[[#This Row],[Year installed]]</f>
        <v>11</v>
      </c>
      <c r="T192" s="13">
        <f>YEAR(Table1[[#This Row],[Date installed]])</f>
        <v>2014</v>
      </c>
      <c r="U192" s="17">
        <v>41868.083333333336</v>
      </c>
      <c r="V192" s="17">
        <v>44503</v>
      </c>
      <c r="W192" s="17">
        <v>45763</v>
      </c>
      <c r="X192" s="17">
        <v>45763</v>
      </c>
      <c r="Y192" s="13" t="s">
        <v>2074</v>
      </c>
      <c r="Z192" s="1" t="s">
        <v>37</v>
      </c>
    </row>
    <row r="193" spans="1:26">
      <c r="A193" s="13" t="s">
        <v>2863</v>
      </c>
      <c r="B193" s="13" t="s">
        <v>2864</v>
      </c>
      <c r="C193" s="13" t="str">
        <f t="shared" si="2"/>
        <v>Overig</v>
      </c>
      <c r="D193" s="13" t="s">
        <v>2066</v>
      </c>
      <c r="E193" s="13" t="s">
        <v>249</v>
      </c>
      <c r="F193" s="13" t="s">
        <v>2865</v>
      </c>
      <c r="G193" s="13" t="s">
        <v>2866</v>
      </c>
      <c r="H193" s="14">
        <v>52.491385000000001</v>
      </c>
      <c r="I193" s="14">
        <v>4.93377</v>
      </c>
      <c r="J193" s="13" t="s">
        <v>2070</v>
      </c>
      <c r="K193" s="13" t="s">
        <v>2071</v>
      </c>
      <c r="L193" s="13" t="s">
        <v>2072</v>
      </c>
      <c r="M193" s="13">
        <v>11.04</v>
      </c>
      <c r="N193" s="13">
        <v>16</v>
      </c>
      <c r="O193" s="13">
        <v>230</v>
      </c>
      <c r="P193" s="13" t="s">
        <v>2073</v>
      </c>
      <c r="Q193" s="15" t="b">
        <v>1</v>
      </c>
      <c r="R193" s="15" t="b">
        <v>1</v>
      </c>
      <c r="S193" s="13">
        <f>2025-Table1[[#This Row],[Year installed]]</f>
        <v>11</v>
      </c>
      <c r="T193" s="13">
        <f>YEAR(Table1[[#This Row],[Date installed]])</f>
        <v>2014</v>
      </c>
      <c r="U193" s="17">
        <v>41814.083333333336</v>
      </c>
      <c r="V193" s="17">
        <v>44503</v>
      </c>
      <c r="W193" s="17">
        <v>45763</v>
      </c>
      <c r="X193" s="17">
        <v>45763</v>
      </c>
      <c r="Y193" s="13" t="s">
        <v>2074</v>
      </c>
      <c r="Z193" s="1" t="s">
        <v>37</v>
      </c>
    </row>
    <row r="194" spans="1:26">
      <c r="A194" s="13" t="s">
        <v>2867</v>
      </c>
      <c r="B194" s="13" t="s">
        <v>2868</v>
      </c>
      <c r="C194" s="13" t="str">
        <f t="shared" ref="C194:C234" si="3">IF(COUNTIF($E$2:$E$234, E194) &gt;= 10, E194, "Overig")</f>
        <v>Overig</v>
      </c>
      <c r="D194" s="13" t="s">
        <v>2066</v>
      </c>
      <c r="E194" s="13" t="s">
        <v>249</v>
      </c>
      <c r="F194" s="13" t="s">
        <v>2869</v>
      </c>
      <c r="G194" s="13" t="s">
        <v>2870</v>
      </c>
      <c r="H194" s="14">
        <v>52.510821999999997</v>
      </c>
      <c r="I194" s="14">
        <v>4.9443770000000002</v>
      </c>
      <c r="J194" s="13" t="s">
        <v>2070</v>
      </c>
      <c r="K194" s="13" t="s">
        <v>2071</v>
      </c>
      <c r="L194" s="13" t="s">
        <v>2072</v>
      </c>
      <c r="M194" s="13">
        <v>11.04</v>
      </c>
      <c r="N194" s="13">
        <v>16</v>
      </c>
      <c r="O194" s="13">
        <v>230</v>
      </c>
      <c r="P194" s="13" t="s">
        <v>2073</v>
      </c>
      <c r="Q194" s="15" t="b">
        <v>1</v>
      </c>
      <c r="R194" s="15" t="b">
        <v>1</v>
      </c>
      <c r="S194" s="13">
        <f>2025-Table1[[#This Row],[Year installed]]</f>
        <v>11</v>
      </c>
      <c r="T194" s="13">
        <f>YEAR(Table1[[#This Row],[Date installed]])</f>
        <v>2014</v>
      </c>
      <c r="U194" s="17">
        <v>41817.083333333336</v>
      </c>
      <c r="V194" s="17">
        <v>44503</v>
      </c>
      <c r="W194" s="17">
        <v>45763</v>
      </c>
      <c r="X194" s="17">
        <v>45763</v>
      </c>
      <c r="Y194" s="13" t="s">
        <v>2074</v>
      </c>
      <c r="Z194" s="1" t="s">
        <v>37</v>
      </c>
    </row>
    <row r="195" spans="1:26">
      <c r="A195" s="13" t="s">
        <v>2871</v>
      </c>
      <c r="B195" s="13" t="s">
        <v>2872</v>
      </c>
      <c r="C195" s="13" t="str">
        <f t="shared" si="3"/>
        <v>Overig</v>
      </c>
      <c r="D195" s="13" t="s">
        <v>2066</v>
      </c>
      <c r="E195" s="13" t="s">
        <v>249</v>
      </c>
      <c r="F195" s="13" t="s">
        <v>2873</v>
      </c>
      <c r="G195" s="13" t="s">
        <v>2874</v>
      </c>
      <c r="H195" s="14">
        <v>52.500402999999999</v>
      </c>
      <c r="I195" s="14">
        <v>4.9355500000000001</v>
      </c>
      <c r="J195" s="13" t="s">
        <v>2070</v>
      </c>
      <c r="K195" s="13" t="s">
        <v>2071</v>
      </c>
      <c r="L195" s="13" t="s">
        <v>2072</v>
      </c>
      <c r="M195" s="13">
        <v>11.04</v>
      </c>
      <c r="N195" s="13">
        <v>16</v>
      </c>
      <c r="O195" s="13">
        <v>230</v>
      </c>
      <c r="P195" s="13" t="s">
        <v>2073</v>
      </c>
      <c r="Q195" s="15" t="b">
        <v>1</v>
      </c>
      <c r="R195" s="15" t="b">
        <v>1</v>
      </c>
      <c r="S195" s="13">
        <f>2025-Table1[[#This Row],[Year installed]]</f>
        <v>11</v>
      </c>
      <c r="T195" s="13">
        <f>YEAR(Table1[[#This Row],[Date installed]])</f>
        <v>2014</v>
      </c>
      <c r="U195" s="17">
        <v>41818.083333333336</v>
      </c>
      <c r="V195" s="17">
        <v>44503</v>
      </c>
      <c r="W195" s="17">
        <v>45763</v>
      </c>
      <c r="X195" s="17">
        <v>45745</v>
      </c>
      <c r="Y195" s="13" t="s">
        <v>2074</v>
      </c>
      <c r="Z195" s="1" t="s">
        <v>37</v>
      </c>
    </row>
    <row r="196" spans="1:26">
      <c r="A196" s="13" t="s">
        <v>2875</v>
      </c>
      <c r="B196" s="13" t="s">
        <v>2876</v>
      </c>
      <c r="C196" s="13" t="str">
        <f t="shared" si="3"/>
        <v>Overig</v>
      </c>
      <c r="D196" s="13" t="s">
        <v>2066</v>
      </c>
      <c r="E196" s="13" t="s">
        <v>249</v>
      </c>
      <c r="F196" s="13" t="s">
        <v>2877</v>
      </c>
      <c r="G196" s="13" t="s">
        <v>2878</v>
      </c>
      <c r="H196" s="14">
        <v>52.490465999999998</v>
      </c>
      <c r="I196" s="14">
        <v>4.9460670000000002</v>
      </c>
      <c r="J196" s="13" t="s">
        <v>2070</v>
      </c>
      <c r="K196" s="13" t="s">
        <v>2071</v>
      </c>
      <c r="L196" s="13" t="s">
        <v>2072</v>
      </c>
      <c r="M196" s="13">
        <v>11.04</v>
      </c>
      <c r="N196" s="13">
        <v>16</v>
      </c>
      <c r="O196" s="13">
        <v>230</v>
      </c>
      <c r="P196" s="13" t="s">
        <v>2121</v>
      </c>
      <c r="Q196" s="15" t="b">
        <v>1</v>
      </c>
      <c r="R196" s="15" t="b">
        <v>1</v>
      </c>
      <c r="S196" s="13">
        <f>2025-Table1[[#This Row],[Year installed]]</f>
        <v>11</v>
      </c>
      <c r="T196" s="13">
        <f>YEAR(Table1[[#This Row],[Date installed]])</f>
        <v>2014</v>
      </c>
      <c r="U196" s="17">
        <v>41921.083333333336</v>
      </c>
      <c r="V196" s="17">
        <v>44503</v>
      </c>
      <c r="W196" s="17">
        <v>45763</v>
      </c>
      <c r="X196" s="17">
        <v>45749</v>
      </c>
      <c r="Y196" s="13" t="s">
        <v>2074</v>
      </c>
      <c r="Z196" s="1" t="s">
        <v>37</v>
      </c>
    </row>
    <row r="197" spans="1:26">
      <c r="A197" s="13" t="s">
        <v>2879</v>
      </c>
      <c r="B197" s="13" t="s">
        <v>2880</v>
      </c>
      <c r="C197" s="13" t="str">
        <f t="shared" si="3"/>
        <v>Overig</v>
      </c>
      <c r="D197" s="13" t="s">
        <v>2066</v>
      </c>
      <c r="E197" s="13" t="s">
        <v>2881</v>
      </c>
      <c r="F197" s="13" t="s">
        <v>2882</v>
      </c>
      <c r="G197" s="13" t="s">
        <v>2883</v>
      </c>
      <c r="H197" s="14">
        <v>52.259594</v>
      </c>
      <c r="I197" s="14">
        <v>4.716215</v>
      </c>
      <c r="J197" s="13" t="s">
        <v>2070</v>
      </c>
      <c r="K197" s="13" t="s">
        <v>2071</v>
      </c>
      <c r="L197" s="13" t="s">
        <v>2072</v>
      </c>
      <c r="M197" s="13">
        <v>11.04</v>
      </c>
      <c r="N197" s="13">
        <v>16</v>
      </c>
      <c r="O197" s="13">
        <v>230</v>
      </c>
      <c r="P197" s="13" t="s">
        <v>2111</v>
      </c>
      <c r="Q197" s="15" t="b">
        <v>1</v>
      </c>
      <c r="R197" s="15" t="b">
        <v>1</v>
      </c>
      <c r="S197" s="13">
        <f>2025-Table1[[#This Row],[Year installed]]</f>
        <v>10</v>
      </c>
      <c r="T197" s="13">
        <f>YEAR(Table1[[#This Row],[Date installed]])</f>
        <v>2015</v>
      </c>
      <c r="U197" s="17">
        <v>42216.083333333336</v>
      </c>
      <c r="V197" s="17">
        <v>44503</v>
      </c>
      <c r="W197" s="17">
        <v>45763</v>
      </c>
      <c r="X197" s="17">
        <v>45763</v>
      </c>
      <c r="Y197" s="13" t="s">
        <v>2074</v>
      </c>
      <c r="Z197" s="1" t="s">
        <v>37</v>
      </c>
    </row>
    <row r="198" spans="1:26">
      <c r="A198" s="13" t="s">
        <v>2884</v>
      </c>
      <c r="B198" s="13" t="s">
        <v>2885</v>
      </c>
      <c r="C198" s="13" t="str">
        <f t="shared" si="3"/>
        <v>Overig</v>
      </c>
      <c r="D198" s="13" t="s">
        <v>2066</v>
      </c>
      <c r="E198" s="13" t="s">
        <v>653</v>
      </c>
      <c r="F198" s="13" t="s">
        <v>2886</v>
      </c>
      <c r="G198" s="13" t="s">
        <v>2887</v>
      </c>
      <c r="H198" s="14">
        <v>52.429329000000003</v>
      </c>
      <c r="I198" s="14">
        <v>4.644215</v>
      </c>
      <c r="J198" s="13" t="s">
        <v>2070</v>
      </c>
      <c r="K198" s="13" t="s">
        <v>2071</v>
      </c>
      <c r="L198" s="13" t="s">
        <v>2072</v>
      </c>
      <c r="M198" s="13">
        <v>11.04</v>
      </c>
      <c r="N198" s="13">
        <v>16</v>
      </c>
      <c r="O198" s="13">
        <v>230</v>
      </c>
      <c r="P198" s="13" t="s">
        <v>2111</v>
      </c>
      <c r="Q198" s="15" t="b">
        <v>1</v>
      </c>
      <c r="R198" s="15" t="b">
        <v>1</v>
      </c>
      <c r="S198" s="13">
        <f>2025-Table1[[#This Row],[Year installed]]</f>
        <v>9</v>
      </c>
      <c r="T198" s="13">
        <f>YEAR(Table1[[#This Row],[Date installed]])</f>
        <v>2016</v>
      </c>
      <c r="U198" s="17">
        <v>42551.083333333336</v>
      </c>
      <c r="V198" s="17">
        <v>44503</v>
      </c>
      <c r="W198" s="17">
        <v>45763</v>
      </c>
      <c r="X198" s="17">
        <v>45763</v>
      </c>
      <c r="Y198" s="13" t="s">
        <v>2074</v>
      </c>
      <c r="Z198" s="1" t="s">
        <v>37</v>
      </c>
    </row>
    <row r="199" spans="1:26">
      <c r="A199" s="13" t="s">
        <v>2888</v>
      </c>
      <c r="B199" s="13" t="s">
        <v>2889</v>
      </c>
      <c r="C199" s="13" t="str">
        <f t="shared" si="3"/>
        <v>Overig</v>
      </c>
      <c r="D199" s="13" t="s">
        <v>2066</v>
      </c>
      <c r="E199" s="13" t="s">
        <v>1858</v>
      </c>
      <c r="F199" s="13" t="s">
        <v>2890</v>
      </c>
      <c r="G199" s="13" t="s">
        <v>2891</v>
      </c>
      <c r="H199" s="14">
        <v>52.704104999999998</v>
      </c>
      <c r="I199" s="14">
        <v>4.6930149999999999</v>
      </c>
      <c r="J199" s="13" t="s">
        <v>2070</v>
      </c>
      <c r="K199" s="13" t="s">
        <v>2071</v>
      </c>
      <c r="L199" s="13" t="s">
        <v>2072</v>
      </c>
      <c r="M199" s="13">
        <v>11.04</v>
      </c>
      <c r="N199" s="13">
        <v>16</v>
      </c>
      <c r="O199" s="13">
        <v>230</v>
      </c>
      <c r="P199" s="13" t="s">
        <v>2111</v>
      </c>
      <c r="Q199" s="15" t="b">
        <v>1</v>
      </c>
      <c r="R199" s="15" t="b">
        <v>1</v>
      </c>
      <c r="S199" s="13">
        <f>2025-Table1[[#This Row],[Year installed]]</f>
        <v>10</v>
      </c>
      <c r="T199" s="13">
        <f>YEAR(Table1[[#This Row],[Date installed]])</f>
        <v>2015</v>
      </c>
      <c r="U199" s="17">
        <v>42194.083333333336</v>
      </c>
      <c r="V199" s="17">
        <v>44503</v>
      </c>
      <c r="W199" s="17">
        <v>45763</v>
      </c>
      <c r="X199" s="17">
        <v>45761</v>
      </c>
      <c r="Y199" s="13" t="s">
        <v>2074</v>
      </c>
      <c r="Z199" s="1" t="s">
        <v>37</v>
      </c>
    </row>
    <row r="200" spans="1:26">
      <c r="A200" s="13" t="s">
        <v>2892</v>
      </c>
      <c r="B200" s="13" t="s">
        <v>2893</v>
      </c>
      <c r="C200" s="13" t="str">
        <f t="shared" si="3"/>
        <v>Overig</v>
      </c>
      <c r="D200" s="13" t="s">
        <v>2066</v>
      </c>
      <c r="E200" s="13" t="s">
        <v>2894</v>
      </c>
      <c r="F200" s="13" t="s">
        <v>2895</v>
      </c>
      <c r="G200" s="13" t="s">
        <v>2896</v>
      </c>
      <c r="H200" s="14">
        <v>52.412630999999998</v>
      </c>
      <c r="I200" s="14">
        <v>4.6894169999999997</v>
      </c>
      <c r="J200" s="13" t="s">
        <v>2070</v>
      </c>
      <c r="K200" s="13" t="s">
        <v>2071</v>
      </c>
      <c r="L200" s="13" t="s">
        <v>2072</v>
      </c>
      <c r="M200" s="13">
        <v>11.04</v>
      </c>
      <c r="N200" s="13">
        <v>16</v>
      </c>
      <c r="O200" s="13">
        <v>230</v>
      </c>
      <c r="P200" s="13" t="s">
        <v>2125</v>
      </c>
      <c r="Q200" s="15" t="b">
        <v>1</v>
      </c>
      <c r="R200" s="15" t="b">
        <v>1</v>
      </c>
      <c r="S200" s="13">
        <f>2025-Table1[[#This Row],[Year installed]]</f>
        <v>12</v>
      </c>
      <c r="T200" s="13">
        <f>YEAR(Table1[[#This Row],[Date installed]])</f>
        <v>2013</v>
      </c>
      <c r="U200" s="17">
        <v>41582.041666666664</v>
      </c>
      <c r="V200" s="17">
        <v>44503</v>
      </c>
      <c r="W200" s="17">
        <v>45763</v>
      </c>
      <c r="X200" s="17">
        <v>45763</v>
      </c>
      <c r="Y200" s="13" t="s">
        <v>2074</v>
      </c>
      <c r="Z200" s="1" t="s">
        <v>37</v>
      </c>
    </row>
    <row r="201" spans="1:26">
      <c r="A201" s="13" t="s">
        <v>2897</v>
      </c>
      <c r="B201" s="13" t="s">
        <v>2898</v>
      </c>
      <c r="C201" s="13" t="str">
        <f t="shared" si="3"/>
        <v>Overig</v>
      </c>
      <c r="D201" s="13" t="s">
        <v>2066</v>
      </c>
      <c r="E201" s="13" t="s">
        <v>489</v>
      </c>
      <c r="F201" s="13" t="s">
        <v>2899</v>
      </c>
      <c r="G201" s="13" t="s">
        <v>2900</v>
      </c>
      <c r="H201" s="14">
        <v>52.471775000000001</v>
      </c>
      <c r="I201" s="14">
        <v>4.645594</v>
      </c>
      <c r="J201" s="13" t="s">
        <v>2070</v>
      </c>
      <c r="K201" s="13" t="s">
        <v>2071</v>
      </c>
      <c r="L201" s="13" t="s">
        <v>2190</v>
      </c>
      <c r="M201" s="13">
        <v>3.68</v>
      </c>
      <c r="N201" s="13">
        <v>16</v>
      </c>
      <c r="O201" s="13">
        <v>230</v>
      </c>
      <c r="P201" s="13" t="s">
        <v>2073</v>
      </c>
      <c r="Q201" s="15" t="b">
        <v>1</v>
      </c>
      <c r="R201" s="15" t="b">
        <v>1</v>
      </c>
      <c r="S201" s="13">
        <f>2025-Table1[[#This Row],[Year installed]]</f>
        <v>11</v>
      </c>
      <c r="T201" s="13">
        <f>YEAR(Table1[[#This Row],[Date installed]])</f>
        <v>2014</v>
      </c>
      <c r="U201" s="17">
        <v>41765.083333333336</v>
      </c>
      <c r="V201" s="17">
        <v>44503</v>
      </c>
      <c r="W201" s="17">
        <v>45763</v>
      </c>
      <c r="X201" s="17">
        <v>45763</v>
      </c>
      <c r="Y201" s="13" t="s">
        <v>2074</v>
      </c>
      <c r="Z201" s="1" t="s">
        <v>37</v>
      </c>
    </row>
    <row r="202" spans="1:26">
      <c r="A202" s="13" t="s">
        <v>2901</v>
      </c>
      <c r="B202" s="13" t="s">
        <v>2902</v>
      </c>
      <c r="C202" s="13" t="str">
        <f t="shared" si="3"/>
        <v>Overig</v>
      </c>
      <c r="D202" s="13" t="s">
        <v>2066</v>
      </c>
      <c r="E202" s="13" t="s">
        <v>2903</v>
      </c>
      <c r="F202" s="13" t="s">
        <v>2904</v>
      </c>
      <c r="G202" s="13" t="s">
        <v>2905</v>
      </c>
      <c r="H202" s="14">
        <v>52.461793</v>
      </c>
      <c r="I202" s="14">
        <v>4.648193</v>
      </c>
      <c r="J202" s="13" t="s">
        <v>2070</v>
      </c>
      <c r="K202" s="13" t="s">
        <v>2071</v>
      </c>
      <c r="L202" s="13" t="s">
        <v>2072</v>
      </c>
      <c r="M202" s="13">
        <v>11.04</v>
      </c>
      <c r="N202" s="13">
        <v>16</v>
      </c>
      <c r="O202" s="13">
        <v>230</v>
      </c>
      <c r="P202" s="13" t="s">
        <v>2121</v>
      </c>
      <c r="Q202" s="15" t="b">
        <v>1</v>
      </c>
      <c r="R202" s="15" t="b">
        <v>1</v>
      </c>
      <c r="S202" s="13">
        <f>2025-Table1[[#This Row],[Year installed]]</f>
        <v>11</v>
      </c>
      <c r="T202" s="13">
        <f>YEAR(Table1[[#This Row],[Date installed]])</f>
        <v>2014</v>
      </c>
      <c r="U202" s="17">
        <v>41790.083333333336</v>
      </c>
      <c r="V202" s="17">
        <v>44503</v>
      </c>
      <c r="W202" s="17">
        <v>45763</v>
      </c>
      <c r="X202" s="17">
        <v>45763</v>
      </c>
      <c r="Y202" s="13" t="s">
        <v>2074</v>
      </c>
      <c r="Z202" s="1" t="s">
        <v>37</v>
      </c>
    </row>
    <row r="203" spans="1:26">
      <c r="A203" s="13" t="s">
        <v>2906</v>
      </c>
      <c r="B203" s="13" t="s">
        <v>2907</v>
      </c>
      <c r="C203" s="13" t="str">
        <f t="shared" si="3"/>
        <v>Overig</v>
      </c>
      <c r="D203" s="13" t="s">
        <v>2066</v>
      </c>
      <c r="E203" s="13" t="s">
        <v>2908</v>
      </c>
      <c r="F203" s="13" t="s">
        <v>2909</v>
      </c>
      <c r="G203" s="13" t="s">
        <v>2910</v>
      </c>
      <c r="H203" s="14">
        <v>52.429502999999997</v>
      </c>
      <c r="I203" s="14">
        <v>4.6585049999999999</v>
      </c>
      <c r="J203" s="13" t="s">
        <v>2070</v>
      </c>
      <c r="K203" s="13" t="s">
        <v>2071</v>
      </c>
      <c r="L203" s="13" t="s">
        <v>2072</v>
      </c>
      <c r="M203" s="13">
        <v>11.04</v>
      </c>
      <c r="N203" s="13">
        <v>16</v>
      </c>
      <c r="O203" s="13">
        <v>230</v>
      </c>
      <c r="P203" s="13" t="s">
        <v>2073</v>
      </c>
      <c r="Q203" s="15" t="b">
        <v>1</v>
      </c>
      <c r="R203" s="15" t="b">
        <v>1</v>
      </c>
      <c r="S203" s="13">
        <f>2025-Table1[[#This Row],[Year installed]]</f>
        <v>11</v>
      </c>
      <c r="T203" s="13">
        <f>YEAR(Table1[[#This Row],[Date installed]])</f>
        <v>2014</v>
      </c>
      <c r="U203" s="17">
        <v>41783.083333333336</v>
      </c>
      <c r="V203" s="17">
        <v>44503</v>
      </c>
      <c r="W203" s="17">
        <v>45763</v>
      </c>
      <c r="X203" s="17">
        <v>45763</v>
      </c>
      <c r="Y203" s="13" t="s">
        <v>2074</v>
      </c>
      <c r="Z203" s="1" t="s">
        <v>37</v>
      </c>
    </row>
    <row r="204" spans="1:26">
      <c r="A204" s="13" t="s">
        <v>2911</v>
      </c>
      <c r="B204" s="13" t="s">
        <v>2912</v>
      </c>
      <c r="C204" s="13" t="str">
        <f t="shared" si="3"/>
        <v>Overig</v>
      </c>
      <c r="D204" s="13" t="s">
        <v>2066</v>
      </c>
      <c r="E204" s="13" t="s">
        <v>2908</v>
      </c>
      <c r="F204" s="13" t="s">
        <v>2913</v>
      </c>
      <c r="G204" s="13" t="s">
        <v>2914</v>
      </c>
      <c r="H204" s="14">
        <v>52.430374999999998</v>
      </c>
      <c r="I204" s="14">
        <v>4.6709009999999997</v>
      </c>
      <c r="J204" s="13" t="s">
        <v>2070</v>
      </c>
      <c r="K204" s="13" t="s">
        <v>2071</v>
      </c>
      <c r="L204" s="13" t="s">
        <v>2072</v>
      </c>
      <c r="M204" s="13">
        <v>11.04</v>
      </c>
      <c r="N204" s="13">
        <v>16</v>
      </c>
      <c r="O204" s="13">
        <v>230</v>
      </c>
      <c r="P204" s="13" t="s">
        <v>2121</v>
      </c>
      <c r="Q204" s="15" t="b">
        <v>1</v>
      </c>
      <c r="R204" s="15" t="b">
        <v>1</v>
      </c>
      <c r="S204" s="13">
        <f>2025-Table1[[#This Row],[Year installed]]</f>
        <v>11</v>
      </c>
      <c r="T204" s="13">
        <f>YEAR(Table1[[#This Row],[Date installed]])</f>
        <v>2014</v>
      </c>
      <c r="U204" s="17">
        <v>41986.041666666664</v>
      </c>
      <c r="V204" s="17">
        <v>44503</v>
      </c>
      <c r="W204" s="17">
        <v>45763</v>
      </c>
      <c r="X204" s="17">
        <v>45762</v>
      </c>
      <c r="Y204" s="13" t="s">
        <v>2074</v>
      </c>
      <c r="Z204" s="1" t="s">
        <v>37</v>
      </c>
    </row>
    <row r="205" spans="1:26">
      <c r="A205" s="13" t="s">
        <v>2915</v>
      </c>
      <c r="B205" s="13" t="s">
        <v>2916</v>
      </c>
      <c r="C205" s="13" t="str">
        <f t="shared" si="3"/>
        <v>Overig</v>
      </c>
      <c r="D205" s="13" t="s">
        <v>40</v>
      </c>
      <c r="E205" s="13" t="s">
        <v>2917</v>
      </c>
      <c r="F205" s="13" t="s">
        <v>2918</v>
      </c>
      <c r="G205" s="13" t="s">
        <v>2919</v>
      </c>
      <c r="H205" s="14">
        <v>51.717357</v>
      </c>
      <c r="I205" s="14">
        <v>5.8590260000000001</v>
      </c>
      <c r="J205" s="13" t="s">
        <v>2070</v>
      </c>
      <c r="K205" s="13" t="s">
        <v>69</v>
      </c>
      <c r="L205" s="13" t="s">
        <v>2072</v>
      </c>
      <c r="M205" s="13">
        <v>11.04</v>
      </c>
      <c r="N205" s="13">
        <v>16</v>
      </c>
      <c r="O205" s="13">
        <v>230</v>
      </c>
      <c r="P205" s="13" t="s">
        <v>2920</v>
      </c>
      <c r="Q205" s="15" t="b">
        <v>1</v>
      </c>
      <c r="R205" s="15" t="b">
        <v>1</v>
      </c>
      <c r="S205" s="13">
        <f>2025-Table1[[#This Row],[Year installed]]</f>
        <v>3</v>
      </c>
      <c r="T205" s="13">
        <f>YEAR(Table1[[#This Row],[Date installed]])</f>
        <v>2022</v>
      </c>
      <c r="U205" s="17">
        <v>44760.662775659723</v>
      </c>
      <c r="V205" s="17">
        <v>44760</v>
      </c>
      <c r="W205" s="17">
        <v>45763</v>
      </c>
      <c r="X205" s="17">
        <v>45706</v>
      </c>
      <c r="Y205" s="13" t="s">
        <v>2074</v>
      </c>
      <c r="Z205" s="1" t="s">
        <v>37</v>
      </c>
    </row>
    <row r="206" spans="1:26">
      <c r="A206" s="13" t="s">
        <v>2921</v>
      </c>
      <c r="B206" s="13" t="s">
        <v>2922</v>
      </c>
      <c r="C206" s="13" t="str">
        <f t="shared" si="3"/>
        <v>Overig</v>
      </c>
      <c r="D206" s="13" t="s">
        <v>2066</v>
      </c>
      <c r="E206" s="13" t="s">
        <v>2923</v>
      </c>
      <c r="F206" s="13" t="s">
        <v>2924</v>
      </c>
      <c r="G206" s="13" t="s">
        <v>2925</v>
      </c>
      <c r="H206" s="14">
        <v>52.345427000000001</v>
      </c>
      <c r="I206" s="14">
        <v>4.6800030000000001</v>
      </c>
      <c r="J206" s="13" t="s">
        <v>2070</v>
      </c>
      <c r="K206" s="13" t="s">
        <v>2071</v>
      </c>
      <c r="L206" s="13" t="s">
        <v>2072</v>
      </c>
      <c r="M206" s="13">
        <v>11.04</v>
      </c>
      <c r="N206" s="13">
        <v>16</v>
      </c>
      <c r="O206" s="13">
        <v>230</v>
      </c>
      <c r="P206" s="13" t="s">
        <v>2111</v>
      </c>
      <c r="Q206" s="15" t="b">
        <v>1</v>
      </c>
      <c r="R206" s="15" t="b">
        <v>1</v>
      </c>
      <c r="S206" s="13">
        <f>2025-Table1[[#This Row],[Year installed]]</f>
        <v>10</v>
      </c>
      <c r="T206" s="13">
        <f>YEAR(Table1[[#This Row],[Date installed]])</f>
        <v>2015</v>
      </c>
      <c r="U206" s="17">
        <v>42303.041666666664</v>
      </c>
      <c r="V206" s="17">
        <v>44503</v>
      </c>
      <c r="W206" s="17">
        <v>45763</v>
      </c>
      <c r="X206" s="17">
        <v>45763</v>
      </c>
      <c r="Y206" s="13" t="s">
        <v>2074</v>
      </c>
      <c r="Z206" s="1" t="s">
        <v>37</v>
      </c>
    </row>
    <row r="207" spans="1:26">
      <c r="A207" s="13" t="s">
        <v>2926</v>
      </c>
      <c r="B207" s="13" t="s">
        <v>2927</v>
      </c>
      <c r="C207" s="13" t="str">
        <f t="shared" si="3"/>
        <v>Overig</v>
      </c>
      <c r="D207" s="13" t="s">
        <v>2066</v>
      </c>
      <c r="E207" s="13" t="s">
        <v>2928</v>
      </c>
      <c r="F207" s="13" t="s">
        <v>2929</v>
      </c>
      <c r="G207" s="13" t="s">
        <v>2930</v>
      </c>
      <c r="H207" s="14">
        <v>52.502248000000002</v>
      </c>
      <c r="I207" s="14">
        <v>5.079224</v>
      </c>
      <c r="J207" s="13" t="s">
        <v>2070</v>
      </c>
      <c r="K207" s="13" t="s">
        <v>2071</v>
      </c>
      <c r="L207" s="13" t="s">
        <v>2190</v>
      </c>
      <c r="M207" s="13">
        <v>3.68</v>
      </c>
      <c r="N207" s="13">
        <v>16</v>
      </c>
      <c r="O207" s="13">
        <v>230</v>
      </c>
      <c r="P207" s="13" t="s">
        <v>2121</v>
      </c>
      <c r="Q207" s="15" t="b">
        <v>1</v>
      </c>
      <c r="R207" s="15" t="b">
        <v>1</v>
      </c>
      <c r="S207" s="13">
        <f>2025-Table1[[#This Row],[Year installed]]</f>
        <v>11</v>
      </c>
      <c r="T207" s="13">
        <f>YEAR(Table1[[#This Row],[Date installed]])</f>
        <v>2014</v>
      </c>
      <c r="U207" s="17">
        <v>41908.083333333336</v>
      </c>
      <c r="V207" s="17">
        <v>44503</v>
      </c>
      <c r="W207" s="17">
        <v>45763</v>
      </c>
      <c r="X207" s="17">
        <v>45190</v>
      </c>
      <c r="Y207" s="13" t="s">
        <v>2074</v>
      </c>
      <c r="Z207" s="1" t="s">
        <v>37</v>
      </c>
    </row>
    <row r="208" spans="1:26">
      <c r="A208" s="13" t="s">
        <v>2931</v>
      </c>
      <c r="B208" s="13" t="s">
        <v>2932</v>
      </c>
      <c r="C208" s="13" t="str">
        <f t="shared" si="3"/>
        <v>Overig</v>
      </c>
      <c r="D208" s="13" t="s">
        <v>2066</v>
      </c>
      <c r="E208" s="13" t="s">
        <v>2928</v>
      </c>
      <c r="F208" s="13" t="s">
        <v>2933</v>
      </c>
      <c r="G208" s="13" t="s">
        <v>2934</v>
      </c>
      <c r="H208" s="14">
        <v>52.506245999999997</v>
      </c>
      <c r="I208" s="14">
        <v>5.0720200000000002</v>
      </c>
      <c r="J208" s="13" t="s">
        <v>2070</v>
      </c>
      <c r="K208" s="13" t="s">
        <v>2071</v>
      </c>
      <c r="L208" s="13" t="s">
        <v>2072</v>
      </c>
      <c r="M208" s="13">
        <v>11.04</v>
      </c>
      <c r="N208" s="13">
        <v>16</v>
      </c>
      <c r="O208" s="13">
        <v>230</v>
      </c>
      <c r="P208" s="13" t="s">
        <v>2073</v>
      </c>
      <c r="Q208" s="15" t="b">
        <v>1</v>
      </c>
      <c r="R208" s="15" t="b">
        <v>1</v>
      </c>
      <c r="S208" s="13">
        <f>2025-Table1[[#This Row],[Year installed]]</f>
        <v>10</v>
      </c>
      <c r="T208" s="13">
        <f>YEAR(Table1[[#This Row],[Date installed]])</f>
        <v>2015</v>
      </c>
      <c r="U208" s="17">
        <v>42043.041666666664</v>
      </c>
      <c r="V208" s="17">
        <v>44515</v>
      </c>
      <c r="W208" s="17">
        <v>45763</v>
      </c>
      <c r="X208" s="17">
        <v>45763</v>
      </c>
      <c r="Y208" s="13" t="s">
        <v>2074</v>
      </c>
      <c r="Z208" s="1" t="s">
        <v>37</v>
      </c>
    </row>
    <row r="209" spans="1:26">
      <c r="A209" s="13" t="s">
        <v>2935</v>
      </c>
      <c r="B209" s="13" t="s">
        <v>2936</v>
      </c>
      <c r="C209" s="13" t="str">
        <f t="shared" si="3"/>
        <v>Overig</v>
      </c>
      <c r="D209" s="13" t="s">
        <v>2066</v>
      </c>
      <c r="E209" s="13" t="s">
        <v>2928</v>
      </c>
      <c r="F209" s="13" t="s">
        <v>2937</v>
      </c>
      <c r="G209" s="13" t="s">
        <v>2938</v>
      </c>
      <c r="H209" s="14">
        <v>52.493822000000002</v>
      </c>
      <c r="I209" s="14">
        <v>5.0687139999999999</v>
      </c>
      <c r="J209" s="13" t="s">
        <v>2070</v>
      </c>
      <c r="K209" s="13" t="s">
        <v>2071</v>
      </c>
      <c r="L209" s="13" t="s">
        <v>2072</v>
      </c>
      <c r="M209" s="13">
        <v>11.04</v>
      </c>
      <c r="N209" s="13">
        <v>16</v>
      </c>
      <c r="O209" s="13">
        <v>230</v>
      </c>
      <c r="P209" s="13" t="s">
        <v>2939</v>
      </c>
      <c r="Q209" s="15" t="b">
        <v>1</v>
      </c>
      <c r="R209" s="15" t="b">
        <v>1</v>
      </c>
      <c r="S209" s="13">
        <f>2025-Table1[[#This Row],[Year installed]]</f>
        <v>10</v>
      </c>
      <c r="T209" s="13">
        <f>YEAR(Table1[[#This Row],[Date installed]])</f>
        <v>2015</v>
      </c>
      <c r="U209" s="17">
        <v>42024.041666666664</v>
      </c>
      <c r="V209" s="17">
        <v>44503</v>
      </c>
      <c r="W209" s="17">
        <v>45763</v>
      </c>
      <c r="X209" s="17">
        <v>45758</v>
      </c>
      <c r="Y209" s="13" t="s">
        <v>2074</v>
      </c>
      <c r="Z209" s="1" t="s">
        <v>37</v>
      </c>
    </row>
    <row r="210" spans="1:26">
      <c r="A210" s="13" t="s">
        <v>2940</v>
      </c>
      <c r="B210" s="13" t="s">
        <v>2941</v>
      </c>
      <c r="C210" s="13" t="str">
        <f t="shared" si="3"/>
        <v>Overig</v>
      </c>
      <c r="D210" s="13" t="s">
        <v>2066</v>
      </c>
      <c r="E210" s="13" t="s">
        <v>2928</v>
      </c>
      <c r="F210" s="13" t="s">
        <v>2942</v>
      </c>
      <c r="G210" s="13" t="s">
        <v>2943</v>
      </c>
      <c r="H210" s="14">
        <v>52.507838</v>
      </c>
      <c r="I210" s="14">
        <v>5.0677190000000003</v>
      </c>
      <c r="J210" s="13" t="s">
        <v>2070</v>
      </c>
      <c r="K210" s="13" t="s">
        <v>2071</v>
      </c>
      <c r="L210" s="13" t="s">
        <v>2072</v>
      </c>
      <c r="M210" s="13">
        <v>11.04</v>
      </c>
      <c r="N210" s="13">
        <v>16</v>
      </c>
      <c r="O210" s="13">
        <v>230</v>
      </c>
      <c r="P210" s="13" t="s">
        <v>2073</v>
      </c>
      <c r="Q210" s="15" t="b">
        <v>1</v>
      </c>
      <c r="R210" s="15" t="b">
        <v>1</v>
      </c>
      <c r="S210" s="13">
        <f>2025-Table1[[#This Row],[Year installed]]</f>
        <v>10</v>
      </c>
      <c r="T210" s="13">
        <f>YEAR(Table1[[#This Row],[Date installed]])</f>
        <v>2015</v>
      </c>
      <c r="U210" s="17">
        <v>42017.041666666664</v>
      </c>
      <c r="V210" s="17">
        <v>44503</v>
      </c>
      <c r="W210" s="17">
        <v>45763</v>
      </c>
      <c r="X210" s="17">
        <v>45757</v>
      </c>
      <c r="Y210" s="13" t="s">
        <v>2074</v>
      </c>
      <c r="Z210" s="1" t="s">
        <v>37</v>
      </c>
    </row>
    <row r="211" spans="1:26">
      <c r="A211" s="13" t="s">
        <v>2944</v>
      </c>
      <c r="B211" s="13" t="s">
        <v>2945</v>
      </c>
      <c r="C211" s="13" t="str">
        <f t="shared" si="3"/>
        <v>Overig</v>
      </c>
      <c r="D211" s="13" t="s">
        <v>2066</v>
      </c>
      <c r="E211" s="13" t="s">
        <v>2928</v>
      </c>
      <c r="F211" s="13" t="s">
        <v>2946</v>
      </c>
      <c r="G211" s="13" t="s">
        <v>2947</v>
      </c>
      <c r="H211" s="14">
        <v>52.500539000000003</v>
      </c>
      <c r="I211" s="14">
        <v>5.0540409999999998</v>
      </c>
      <c r="J211" s="13" t="s">
        <v>2070</v>
      </c>
      <c r="K211" s="13" t="s">
        <v>2071</v>
      </c>
      <c r="L211" s="13" t="s">
        <v>2072</v>
      </c>
      <c r="M211" s="13">
        <v>11.04</v>
      </c>
      <c r="N211" s="13">
        <v>16</v>
      </c>
      <c r="O211" s="13">
        <v>230</v>
      </c>
      <c r="P211" s="13" t="s">
        <v>2121</v>
      </c>
      <c r="Q211" s="15" t="b">
        <v>1</v>
      </c>
      <c r="R211" s="15" t="b">
        <v>1</v>
      </c>
      <c r="S211" s="13">
        <f>2025-Table1[[#This Row],[Year installed]]</f>
        <v>11</v>
      </c>
      <c r="T211" s="13">
        <f>YEAR(Table1[[#This Row],[Date installed]])</f>
        <v>2014</v>
      </c>
      <c r="U211" s="17">
        <v>41988.041666666664</v>
      </c>
      <c r="V211" s="17">
        <v>44503</v>
      </c>
      <c r="W211" s="17">
        <v>45762</v>
      </c>
      <c r="X211" s="17">
        <v>45761</v>
      </c>
      <c r="Y211" s="13" t="s">
        <v>2074</v>
      </c>
      <c r="Z211" s="1" t="s">
        <v>37</v>
      </c>
    </row>
    <row r="212" spans="1:26">
      <c r="A212" s="13" t="s">
        <v>2948</v>
      </c>
      <c r="B212" s="13" t="s">
        <v>2949</v>
      </c>
      <c r="C212" s="13" t="str">
        <f t="shared" si="3"/>
        <v>Overig</v>
      </c>
      <c r="D212" s="13" t="s">
        <v>2066</v>
      </c>
      <c r="E212" s="13" t="s">
        <v>2928</v>
      </c>
      <c r="F212" s="13" t="s">
        <v>2950</v>
      </c>
      <c r="G212" s="13" t="s">
        <v>2951</v>
      </c>
      <c r="H212" s="14">
        <v>52.497484</v>
      </c>
      <c r="I212" s="14">
        <v>5.0778249999999998</v>
      </c>
      <c r="J212" s="13" t="s">
        <v>2070</v>
      </c>
      <c r="K212" s="13" t="s">
        <v>2071</v>
      </c>
      <c r="L212" s="13" t="s">
        <v>2072</v>
      </c>
      <c r="M212" s="13">
        <v>11.04</v>
      </c>
      <c r="N212" s="13">
        <v>16</v>
      </c>
      <c r="O212" s="13">
        <v>230</v>
      </c>
      <c r="P212" s="13" t="s">
        <v>2111</v>
      </c>
      <c r="Q212" s="15" t="b">
        <v>1</v>
      </c>
      <c r="R212" s="15" t="b">
        <v>1</v>
      </c>
      <c r="S212" s="13">
        <f>2025-Table1[[#This Row],[Year installed]]</f>
        <v>10</v>
      </c>
      <c r="T212" s="13">
        <f>YEAR(Table1[[#This Row],[Date installed]])</f>
        <v>2015</v>
      </c>
      <c r="U212" s="17">
        <v>42104.083333333336</v>
      </c>
      <c r="V212" s="17">
        <v>44503</v>
      </c>
      <c r="W212" s="17">
        <v>45763</v>
      </c>
      <c r="X212" s="17">
        <v>45761</v>
      </c>
      <c r="Y212" s="13" t="s">
        <v>2074</v>
      </c>
      <c r="Z212" s="1" t="s">
        <v>37</v>
      </c>
    </row>
    <row r="213" spans="1:26">
      <c r="A213" s="13" t="s">
        <v>2952</v>
      </c>
      <c r="B213" s="13" t="s">
        <v>2953</v>
      </c>
      <c r="C213" s="13" t="str">
        <f t="shared" si="3"/>
        <v>Overig</v>
      </c>
      <c r="D213" s="13" t="s">
        <v>2066</v>
      </c>
      <c r="E213" s="13" t="s">
        <v>2928</v>
      </c>
      <c r="F213" s="13" t="s">
        <v>2954</v>
      </c>
      <c r="G213" s="13" t="s">
        <v>2955</v>
      </c>
      <c r="H213" s="14">
        <v>52.510125000000002</v>
      </c>
      <c r="I213" s="14">
        <v>5.0752470000000001</v>
      </c>
      <c r="J213" s="13" t="s">
        <v>2070</v>
      </c>
      <c r="K213" s="13" t="s">
        <v>2071</v>
      </c>
      <c r="L213" s="13" t="s">
        <v>2072</v>
      </c>
      <c r="M213" s="13">
        <v>11.04</v>
      </c>
      <c r="N213" s="13">
        <v>16</v>
      </c>
      <c r="O213" s="13">
        <v>230</v>
      </c>
      <c r="P213" s="13" t="s">
        <v>2111</v>
      </c>
      <c r="Q213" s="15" t="b">
        <v>1</v>
      </c>
      <c r="R213" s="15" t="b">
        <v>1</v>
      </c>
      <c r="S213" s="13">
        <f>2025-Table1[[#This Row],[Year installed]]</f>
        <v>10</v>
      </c>
      <c r="T213" s="13">
        <f>YEAR(Table1[[#This Row],[Date installed]])</f>
        <v>2015</v>
      </c>
      <c r="U213" s="17">
        <v>42202.083333333336</v>
      </c>
      <c r="V213" s="17">
        <v>44503</v>
      </c>
      <c r="W213" s="17">
        <v>45763</v>
      </c>
      <c r="X213" s="17">
        <v>45761</v>
      </c>
      <c r="Y213" s="13" t="s">
        <v>2074</v>
      </c>
      <c r="Z213" s="1" t="s">
        <v>37</v>
      </c>
    </row>
    <row r="214" spans="1:26">
      <c r="A214" s="13" t="s">
        <v>2956</v>
      </c>
      <c r="B214" s="13" t="s">
        <v>2957</v>
      </c>
      <c r="C214" s="13" t="str">
        <f t="shared" si="3"/>
        <v>Overig</v>
      </c>
      <c r="D214" s="13" t="s">
        <v>2066</v>
      </c>
      <c r="E214" s="13" t="s">
        <v>2958</v>
      </c>
      <c r="F214" s="13" t="s">
        <v>2959</v>
      </c>
      <c r="G214" s="13" t="s">
        <v>2960</v>
      </c>
      <c r="H214" s="14">
        <v>52.683515</v>
      </c>
      <c r="I214" s="14">
        <v>5.0169509999999997</v>
      </c>
      <c r="J214" s="13" t="s">
        <v>2070</v>
      </c>
      <c r="K214" s="13" t="s">
        <v>2071</v>
      </c>
      <c r="L214" s="13" t="s">
        <v>2072</v>
      </c>
      <c r="M214" s="13">
        <v>11.04</v>
      </c>
      <c r="N214" s="13">
        <v>16</v>
      </c>
      <c r="O214" s="13">
        <v>230</v>
      </c>
      <c r="P214" s="13" t="s">
        <v>2121</v>
      </c>
      <c r="Q214" s="15" t="b">
        <v>1</v>
      </c>
      <c r="R214" s="15" t="b">
        <v>1</v>
      </c>
      <c r="S214" s="13">
        <f>2025-Table1[[#This Row],[Year installed]]</f>
        <v>11</v>
      </c>
      <c r="T214" s="13">
        <f>YEAR(Table1[[#This Row],[Date installed]])</f>
        <v>2014</v>
      </c>
      <c r="U214" s="17">
        <v>41717.041666666664</v>
      </c>
      <c r="V214" s="17">
        <v>44636</v>
      </c>
      <c r="W214" s="17">
        <v>45763</v>
      </c>
      <c r="X214" s="17">
        <v>45763</v>
      </c>
      <c r="Y214" s="13" t="s">
        <v>2074</v>
      </c>
      <c r="Z214" s="1" t="s">
        <v>37</v>
      </c>
    </row>
    <row r="215" spans="1:26">
      <c r="A215" s="13" t="s">
        <v>2961</v>
      </c>
      <c r="B215" s="13" t="s">
        <v>2962</v>
      </c>
      <c r="C215" s="13" t="str">
        <f t="shared" si="3"/>
        <v>Overig</v>
      </c>
      <c r="D215" s="13" t="s">
        <v>2066</v>
      </c>
      <c r="E215" s="13" t="s">
        <v>2958</v>
      </c>
      <c r="F215" s="13" t="s">
        <v>2963</v>
      </c>
      <c r="G215" s="13" t="s">
        <v>2964</v>
      </c>
      <c r="H215" s="14">
        <v>52.677720000000001</v>
      </c>
      <c r="I215" s="14">
        <v>5.0203280000000001</v>
      </c>
      <c r="J215" s="13" t="s">
        <v>2070</v>
      </c>
      <c r="K215" s="13" t="s">
        <v>2071</v>
      </c>
      <c r="L215" s="13" t="s">
        <v>2072</v>
      </c>
      <c r="M215" s="13">
        <v>11.04</v>
      </c>
      <c r="N215" s="13">
        <v>16</v>
      </c>
      <c r="O215" s="13">
        <v>230</v>
      </c>
      <c r="P215" s="13" t="s">
        <v>2073</v>
      </c>
      <c r="Q215" s="15" t="b">
        <v>1</v>
      </c>
      <c r="R215" s="15" t="b">
        <v>1</v>
      </c>
      <c r="S215" s="13">
        <f>2025-Table1[[#This Row],[Year installed]]</f>
        <v>11</v>
      </c>
      <c r="T215" s="13">
        <f>YEAR(Table1[[#This Row],[Date installed]])</f>
        <v>2014</v>
      </c>
      <c r="U215" s="17">
        <v>41736.083333333336</v>
      </c>
      <c r="V215" s="17">
        <v>44677</v>
      </c>
      <c r="W215" s="17">
        <v>45763</v>
      </c>
      <c r="X215" s="17">
        <v>45762</v>
      </c>
      <c r="Y215" s="13" t="s">
        <v>2074</v>
      </c>
      <c r="Z215" s="1" t="s">
        <v>37</v>
      </c>
    </row>
    <row r="216" spans="1:26">
      <c r="A216" s="13" t="s">
        <v>2965</v>
      </c>
      <c r="B216" s="13" t="s">
        <v>2966</v>
      </c>
      <c r="C216" s="13" t="str">
        <f t="shared" si="3"/>
        <v>Overig</v>
      </c>
      <c r="D216" s="13" t="s">
        <v>2066</v>
      </c>
      <c r="E216" s="13" t="s">
        <v>476</v>
      </c>
      <c r="F216" s="13" t="s">
        <v>2967</v>
      </c>
      <c r="G216" s="13" t="s">
        <v>2968</v>
      </c>
      <c r="H216" s="14">
        <v>52.442878</v>
      </c>
      <c r="I216" s="14">
        <v>4.8196969999999997</v>
      </c>
      <c r="J216" s="13" t="s">
        <v>2070</v>
      </c>
      <c r="K216" s="13" t="s">
        <v>2071</v>
      </c>
      <c r="L216" s="13" t="s">
        <v>2072</v>
      </c>
      <c r="M216" s="13">
        <v>11.04</v>
      </c>
      <c r="N216" s="13">
        <v>16</v>
      </c>
      <c r="O216" s="13">
        <v>230</v>
      </c>
      <c r="P216" s="13" t="s">
        <v>2073</v>
      </c>
      <c r="Q216" s="15" t="b">
        <v>1</v>
      </c>
      <c r="R216" s="15" t="b">
        <v>1</v>
      </c>
      <c r="S216" s="13">
        <f>2025-Table1[[#This Row],[Year installed]]</f>
        <v>11</v>
      </c>
      <c r="T216" s="13">
        <f>YEAR(Table1[[#This Row],[Date installed]])</f>
        <v>2014</v>
      </c>
      <c r="U216" s="17">
        <v>41951.041666666664</v>
      </c>
      <c r="V216" s="17">
        <v>44503</v>
      </c>
      <c r="W216" s="17">
        <v>45763</v>
      </c>
      <c r="X216" s="17">
        <v>45763</v>
      </c>
      <c r="Y216" s="13" t="s">
        <v>2074</v>
      </c>
      <c r="Z216" s="1" t="s">
        <v>37</v>
      </c>
    </row>
    <row r="217" spans="1:26">
      <c r="A217" s="13" t="s">
        <v>2969</v>
      </c>
      <c r="B217" s="13" t="s">
        <v>2970</v>
      </c>
      <c r="C217" s="13" t="str">
        <f t="shared" si="3"/>
        <v>Overig</v>
      </c>
      <c r="D217" s="13" t="s">
        <v>2066</v>
      </c>
      <c r="E217" s="13" t="s">
        <v>476</v>
      </c>
      <c r="F217" s="13" t="s">
        <v>2971</v>
      </c>
      <c r="G217" s="13" t="s">
        <v>2972</v>
      </c>
      <c r="H217" s="14">
        <v>52.437154</v>
      </c>
      <c r="I217" s="14">
        <v>4.8221319999999999</v>
      </c>
      <c r="J217" s="13" t="s">
        <v>2070</v>
      </c>
      <c r="K217" s="13" t="s">
        <v>2071</v>
      </c>
      <c r="L217" s="13" t="s">
        <v>2072</v>
      </c>
      <c r="M217" s="13">
        <v>11.04</v>
      </c>
      <c r="N217" s="13">
        <v>16</v>
      </c>
      <c r="O217" s="13">
        <v>230</v>
      </c>
      <c r="P217" s="13" t="s">
        <v>2121</v>
      </c>
      <c r="Q217" s="15" t="b">
        <v>1</v>
      </c>
      <c r="R217" s="15" t="b">
        <v>1</v>
      </c>
      <c r="S217" s="13">
        <f>2025-Table1[[#This Row],[Year installed]]</f>
        <v>11</v>
      </c>
      <c r="T217" s="13">
        <f>YEAR(Table1[[#This Row],[Date installed]])</f>
        <v>2014</v>
      </c>
      <c r="U217" s="17">
        <v>41952.041666666664</v>
      </c>
      <c r="V217" s="17">
        <v>44503</v>
      </c>
      <c r="W217" s="17">
        <v>45763</v>
      </c>
      <c r="X217" s="17">
        <v>45762</v>
      </c>
      <c r="Y217" s="13" t="s">
        <v>2074</v>
      </c>
      <c r="Z217" s="1" t="s">
        <v>37</v>
      </c>
    </row>
    <row r="218" spans="1:26">
      <c r="A218" s="13" t="s">
        <v>2973</v>
      </c>
      <c r="B218" s="13" t="s">
        <v>2974</v>
      </c>
      <c r="C218" s="13" t="str">
        <f t="shared" si="3"/>
        <v>Overig</v>
      </c>
      <c r="D218" s="13" t="s">
        <v>2066</v>
      </c>
      <c r="E218" s="13" t="s">
        <v>476</v>
      </c>
      <c r="F218" s="13" t="s">
        <v>2975</v>
      </c>
      <c r="G218" s="13" t="s">
        <v>2976</v>
      </c>
      <c r="H218" s="14">
        <v>52.441949000000001</v>
      </c>
      <c r="I218" s="14">
        <v>4.8212830000000002</v>
      </c>
      <c r="J218" s="13" t="s">
        <v>2070</v>
      </c>
      <c r="K218" s="13" t="s">
        <v>2071</v>
      </c>
      <c r="L218" s="13" t="s">
        <v>2072</v>
      </c>
      <c r="M218" s="13">
        <v>11.04</v>
      </c>
      <c r="N218" s="13">
        <v>16</v>
      </c>
      <c r="O218" s="13">
        <v>230</v>
      </c>
      <c r="P218" s="13" t="s">
        <v>2977</v>
      </c>
      <c r="Q218" s="15" t="b">
        <v>1</v>
      </c>
      <c r="R218" s="15" t="b">
        <v>1</v>
      </c>
      <c r="S218" s="13">
        <f>2025-Table1[[#This Row],[Year installed]]</f>
        <v>11</v>
      </c>
      <c r="T218" s="13">
        <f>YEAR(Table1[[#This Row],[Date installed]])</f>
        <v>2014</v>
      </c>
      <c r="U218" s="17">
        <v>41968.041666666664</v>
      </c>
      <c r="V218" s="17">
        <v>44503</v>
      </c>
      <c r="W218" s="17">
        <v>45763</v>
      </c>
      <c r="X218" s="17">
        <v>45763</v>
      </c>
      <c r="Y218" s="13" t="s">
        <v>2074</v>
      </c>
      <c r="Z218" s="1" t="s">
        <v>37</v>
      </c>
    </row>
    <row r="219" spans="1:26">
      <c r="A219" s="13" t="s">
        <v>2978</v>
      </c>
      <c r="B219" s="13" t="s">
        <v>2979</v>
      </c>
      <c r="C219" s="13" t="str">
        <f t="shared" si="3"/>
        <v>Overig</v>
      </c>
      <c r="D219" s="13" t="s">
        <v>2066</v>
      </c>
      <c r="E219" s="13" t="s">
        <v>476</v>
      </c>
      <c r="F219" s="13" t="s">
        <v>2980</v>
      </c>
      <c r="G219" s="13" t="s">
        <v>2981</v>
      </c>
      <c r="H219" s="14">
        <v>52.466292000000003</v>
      </c>
      <c r="I219" s="14">
        <v>4.8293100000000004</v>
      </c>
      <c r="J219" s="13" t="s">
        <v>2070</v>
      </c>
      <c r="K219" s="13" t="s">
        <v>2071</v>
      </c>
      <c r="L219" s="13" t="s">
        <v>2072</v>
      </c>
      <c r="M219" s="13">
        <v>11.04</v>
      </c>
      <c r="N219" s="13">
        <v>16</v>
      </c>
      <c r="O219" s="13">
        <v>230</v>
      </c>
      <c r="P219" s="13" t="s">
        <v>2121</v>
      </c>
      <c r="Q219" s="15" t="b">
        <v>1</v>
      </c>
      <c r="R219" s="15" t="b">
        <v>1</v>
      </c>
      <c r="S219" s="13">
        <f>2025-Table1[[#This Row],[Year installed]]</f>
        <v>10</v>
      </c>
      <c r="T219" s="13">
        <f>YEAR(Table1[[#This Row],[Date installed]])</f>
        <v>2015</v>
      </c>
      <c r="U219" s="17">
        <v>42024.041666666664</v>
      </c>
      <c r="V219" s="17">
        <v>44503</v>
      </c>
      <c r="W219" s="17">
        <v>45763</v>
      </c>
      <c r="X219" s="17">
        <v>45762</v>
      </c>
      <c r="Y219" s="13" t="s">
        <v>2074</v>
      </c>
      <c r="Z219" s="1" t="s">
        <v>37</v>
      </c>
    </row>
    <row r="220" spans="1:26">
      <c r="A220" s="13" t="s">
        <v>2982</v>
      </c>
      <c r="B220" s="13" t="s">
        <v>2983</v>
      </c>
      <c r="C220" s="13" t="str">
        <f t="shared" si="3"/>
        <v>Overig</v>
      </c>
      <c r="D220" s="13" t="s">
        <v>2066</v>
      </c>
      <c r="E220" s="13" t="s">
        <v>476</v>
      </c>
      <c r="F220" s="13" t="s">
        <v>2984</v>
      </c>
      <c r="G220" s="13" t="s">
        <v>2985</v>
      </c>
      <c r="H220" s="14">
        <v>52.451345000000003</v>
      </c>
      <c r="I220" s="14">
        <v>4.8368739999999999</v>
      </c>
      <c r="J220" s="13" t="s">
        <v>2070</v>
      </c>
      <c r="K220" s="13" t="s">
        <v>2071</v>
      </c>
      <c r="L220" s="13" t="s">
        <v>2072</v>
      </c>
      <c r="M220" s="13">
        <v>11.04</v>
      </c>
      <c r="N220" s="13">
        <v>16</v>
      </c>
      <c r="O220" s="13">
        <v>230</v>
      </c>
      <c r="P220" s="13" t="s">
        <v>2073</v>
      </c>
      <c r="Q220" s="15" t="b">
        <v>1</v>
      </c>
      <c r="R220" s="15" t="b">
        <v>1</v>
      </c>
      <c r="S220" s="13">
        <f>2025-Table1[[#This Row],[Year installed]]</f>
        <v>11</v>
      </c>
      <c r="T220" s="13">
        <f>YEAR(Table1[[#This Row],[Date installed]])</f>
        <v>2014</v>
      </c>
      <c r="U220" s="17">
        <v>41990.041666666664</v>
      </c>
      <c r="V220" s="17">
        <v>44503</v>
      </c>
      <c r="W220" s="17">
        <v>45763</v>
      </c>
      <c r="X220" s="17">
        <v>45763</v>
      </c>
      <c r="Y220" s="13" t="s">
        <v>2074</v>
      </c>
      <c r="Z220" s="1" t="s">
        <v>37</v>
      </c>
    </row>
    <row r="221" spans="1:26">
      <c r="A221" s="13" t="s">
        <v>2986</v>
      </c>
      <c r="B221" s="13" t="s">
        <v>2987</v>
      </c>
      <c r="C221" s="13" t="str">
        <f t="shared" si="3"/>
        <v>Overig</v>
      </c>
      <c r="D221" s="13" t="s">
        <v>2066</v>
      </c>
      <c r="E221" s="13" t="s">
        <v>476</v>
      </c>
      <c r="F221" s="13" t="s">
        <v>2988</v>
      </c>
      <c r="G221" s="13" t="s">
        <v>2989</v>
      </c>
      <c r="H221" s="14">
        <v>52.452480000000001</v>
      </c>
      <c r="I221" s="14">
        <v>4.8009820000000003</v>
      </c>
      <c r="J221" s="13" t="s">
        <v>2070</v>
      </c>
      <c r="K221" s="13" t="s">
        <v>2071</v>
      </c>
      <c r="L221" s="13" t="s">
        <v>2072</v>
      </c>
      <c r="M221" s="13">
        <v>11.04</v>
      </c>
      <c r="N221" s="13">
        <v>16</v>
      </c>
      <c r="O221" s="13">
        <v>230</v>
      </c>
      <c r="P221" s="13" t="s">
        <v>2121</v>
      </c>
      <c r="Q221" s="15" t="b">
        <v>1</v>
      </c>
      <c r="R221" s="15" t="b">
        <v>1</v>
      </c>
      <c r="S221" s="13">
        <f>2025-Table1[[#This Row],[Year installed]]</f>
        <v>10</v>
      </c>
      <c r="T221" s="13">
        <f>YEAR(Table1[[#This Row],[Date installed]])</f>
        <v>2015</v>
      </c>
      <c r="U221" s="17">
        <v>42157.083333333336</v>
      </c>
      <c r="V221" s="17">
        <v>44503</v>
      </c>
      <c r="W221" s="17">
        <v>45763</v>
      </c>
      <c r="X221" s="17">
        <v>45763</v>
      </c>
      <c r="Y221" s="13" t="s">
        <v>2074</v>
      </c>
      <c r="Z221" s="1" t="s">
        <v>37</v>
      </c>
    </row>
    <row r="222" spans="1:26">
      <c r="A222" s="13" t="s">
        <v>2990</v>
      </c>
      <c r="B222" s="13" t="s">
        <v>2991</v>
      </c>
      <c r="C222" s="13" t="str">
        <f t="shared" si="3"/>
        <v>Overig</v>
      </c>
      <c r="D222" s="13" t="s">
        <v>2066</v>
      </c>
      <c r="E222" s="13" t="s">
        <v>476</v>
      </c>
      <c r="F222" s="13" t="s">
        <v>2992</v>
      </c>
      <c r="G222" s="13" t="s">
        <v>2993</v>
      </c>
      <c r="H222" s="14">
        <v>52.453091000000001</v>
      </c>
      <c r="I222" s="14">
        <v>4.8201989999999997</v>
      </c>
      <c r="J222" s="13" t="s">
        <v>2070</v>
      </c>
      <c r="K222" s="13" t="s">
        <v>2071</v>
      </c>
      <c r="L222" s="13" t="s">
        <v>2072</v>
      </c>
      <c r="M222" s="13">
        <v>11.04</v>
      </c>
      <c r="N222" s="13">
        <v>16</v>
      </c>
      <c r="O222" s="13">
        <v>230</v>
      </c>
      <c r="P222" s="13" t="s">
        <v>2073</v>
      </c>
      <c r="Q222" s="15" t="b">
        <v>1</v>
      </c>
      <c r="R222" s="15" t="b">
        <v>1</v>
      </c>
      <c r="S222" s="13">
        <f>2025-Table1[[#This Row],[Year installed]]</f>
        <v>10</v>
      </c>
      <c r="T222" s="13">
        <f>YEAR(Table1[[#This Row],[Date installed]])</f>
        <v>2015</v>
      </c>
      <c r="U222" s="17">
        <v>42056.041666666664</v>
      </c>
      <c r="V222" s="17">
        <v>44503</v>
      </c>
      <c r="W222" s="17">
        <v>45763</v>
      </c>
      <c r="X222" s="17">
        <v>45763</v>
      </c>
      <c r="Y222" s="13" t="s">
        <v>2074</v>
      </c>
      <c r="Z222" s="1" t="s">
        <v>37</v>
      </c>
    </row>
    <row r="223" spans="1:26">
      <c r="A223" s="13" t="s">
        <v>2994</v>
      </c>
      <c r="B223" s="13" t="s">
        <v>2995</v>
      </c>
      <c r="C223" s="13" t="str">
        <f t="shared" si="3"/>
        <v>Overig</v>
      </c>
      <c r="D223" s="13" t="s">
        <v>2066</v>
      </c>
      <c r="E223" s="13" t="s">
        <v>476</v>
      </c>
      <c r="F223" s="13" t="s">
        <v>2996</v>
      </c>
      <c r="G223" s="13" t="s">
        <v>2997</v>
      </c>
      <c r="H223" s="14">
        <v>52.444597999999999</v>
      </c>
      <c r="I223" s="14">
        <v>4.8002919999999998</v>
      </c>
      <c r="J223" s="13" t="s">
        <v>2070</v>
      </c>
      <c r="K223" s="13" t="s">
        <v>2071</v>
      </c>
      <c r="L223" s="13" t="s">
        <v>2072</v>
      </c>
      <c r="M223" s="13">
        <v>11.04</v>
      </c>
      <c r="N223" s="13">
        <v>16</v>
      </c>
      <c r="O223" s="13">
        <v>230</v>
      </c>
      <c r="P223" s="13" t="s">
        <v>2111</v>
      </c>
      <c r="Q223" s="15" t="b">
        <v>1</v>
      </c>
      <c r="R223" s="15" t="b">
        <v>1</v>
      </c>
      <c r="S223" s="13">
        <f>2025-Table1[[#This Row],[Year installed]]</f>
        <v>10</v>
      </c>
      <c r="T223" s="13">
        <f>YEAR(Table1[[#This Row],[Date installed]])</f>
        <v>2015</v>
      </c>
      <c r="U223" s="17">
        <v>42366.041666666664</v>
      </c>
      <c r="V223" s="17">
        <v>44503</v>
      </c>
      <c r="W223" s="17">
        <v>45763</v>
      </c>
      <c r="X223" s="17">
        <v>45763</v>
      </c>
      <c r="Y223" s="13" t="s">
        <v>2074</v>
      </c>
      <c r="Z223" s="1" t="s">
        <v>37</v>
      </c>
    </row>
    <row r="224" spans="1:26">
      <c r="A224" s="13" t="s">
        <v>2998</v>
      </c>
      <c r="B224" s="13" t="s">
        <v>2999</v>
      </c>
      <c r="C224" s="13" t="str">
        <f t="shared" si="3"/>
        <v>Overig</v>
      </c>
      <c r="D224" s="13" t="s">
        <v>2066</v>
      </c>
      <c r="E224" s="13" t="s">
        <v>476</v>
      </c>
      <c r="F224" s="13" t="s">
        <v>3000</v>
      </c>
      <c r="G224" s="13" t="s">
        <v>3001</v>
      </c>
      <c r="H224" s="14">
        <v>52.440266000000001</v>
      </c>
      <c r="I224" s="14">
        <v>4.8284520000000004</v>
      </c>
      <c r="J224" s="13" t="s">
        <v>2070</v>
      </c>
      <c r="K224" s="13" t="s">
        <v>2071</v>
      </c>
      <c r="L224" s="13" t="s">
        <v>2072</v>
      </c>
      <c r="M224" s="13">
        <v>11.04</v>
      </c>
      <c r="N224" s="13">
        <v>16</v>
      </c>
      <c r="O224" s="13">
        <v>230</v>
      </c>
      <c r="P224" s="13" t="s">
        <v>2111</v>
      </c>
      <c r="Q224" s="15" t="b">
        <v>1</v>
      </c>
      <c r="R224" s="15" t="b">
        <v>1</v>
      </c>
      <c r="S224" s="13">
        <f>2025-Table1[[#This Row],[Year installed]]</f>
        <v>9</v>
      </c>
      <c r="T224" s="13">
        <f>YEAR(Table1[[#This Row],[Date installed]])</f>
        <v>2016</v>
      </c>
      <c r="U224" s="17">
        <v>42569.083333333336</v>
      </c>
      <c r="V224" s="17">
        <v>44503</v>
      </c>
      <c r="W224" s="17">
        <v>45763</v>
      </c>
      <c r="X224" s="17">
        <v>45762</v>
      </c>
      <c r="Y224" s="13" t="s">
        <v>2074</v>
      </c>
      <c r="Z224" s="1" t="s">
        <v>37</v>
      </c>
    </row>
    <row r="225" spans="1:26">
      <c r="A225" s="13" t="s">
        <v>3002</v>
      </c>
      <c r="B225" s="13" t="s">
        <v>3003</v>
      </c>
      <c r="C225" s="13" t="str">
        <f t="shared" si="3"/>
        <v>Overig</v>
      </c>
      <c r="D225" s="13" t="s">
        <v>2066</v>
      </c>
      <c r="E225" s="13" t="s">
        <v>771</v>
      </c>
      <c r="F225" s="13" t="s">
        <v>3004</v>
      </c>
      <c r="G225" s="13" t="s">
        <v>3005</v>
      </c>
      <c r="H225" s="14">
        <v>52.471511999999997</v>
      </c>
      <c r="I225" s="14">
        <v>4.8076759999999998</v>
      </c>
      <c r="J225" s="13" t="s">
        <v>2070</v>
      </c>
      <c r="K225" s="13" t="s">
        <v>2071</v>
      </c>
      <c r="L225" s="13" t="s">
        <v>2072</v>
      </c>
      <c r="M225" s="13">
        <v>11.04</v>
      </c>
      <c r="N225" s="13">
        <v>16</v>
      </c>
      <c r="O225" s="13">
        <v>230</v>
      </c>
      <c r="P225" s="13" t="s">
        <v>2073</v>
      </c>
      <c r="Q225" s="15" t="b">
        <v>1</v>
      </c>
      <c r="R225" s="15" t="b">
        <v>1</v>
      </c>
      <c r="S225" s="13">
        <f>2025-Table1[[#This Row],[Year installed]]</f>
        <v>10</v>
      </c>
      <c r="T225" s="13">
        <f>YEAR(Table1[[#This Row],[Date installed]])</f>
        <v>2015</v>
      </c>
      <c r="U225" s="17">
        <v>42083.041666666664</v>
      </c>
      <c r="V225" s="17">
        <v>44503</v>
      </c>
      <c r="W225" s="17">
        <v>45763</v>
      </c>
      <c r="X225" s="17">
        <v>45763</v>
      </c>
      <c r="Y225" s="13" t="s">
        <v>2074</v>
      </c>
      <c r="Z225" s="1" t="s">
        <v>37</v>
      </c>
    </row>
    <row r="226" spans="1:26">
      <c r="A226" s="13" t="s">
        <v>3006</v>
      </c>
      <c r="B226" s="13" t="s">
        <v>3007</v>
      </c>
      <c r="C226" s="13" t="str">
        <f t="shared" si="3"/>
        <v>Overig</v>
      </c>
      <c r="D226" s="13" t="s">
        <v>2066</v>
      </c>
      <c r="E226" s="13" t="s">
        <v>3008</v>
      </c>
      <c r="F226" s="13" t="s">
        <v>3009</v>
      </c>
      <c r="G226" s="13" t="s">
        <v>3010</v>
      </c>
      <c r="H226" s="14">
        <v>52.368873000000001</v>
      </c>
      <c r="I226" s="14">
        <v>4.5401920000000002</v>
      </c>
      <c r="J226" s="13" t="s">
        <v>2070</v>
      </c>
      <c r="K226" s="13" t="s">
        <v>2071</v>
      </c>
      <c r="L226" s="13" t="s">
        <v>2072</v>
      </c>
      <c r="M226" s="13">
        <v>11.04</v>
      </c>
      <c r="N226" s="13">
        <v>16</v>
      </c>
      <c r="O226" s="13">
        <v>230</v>
      </c>
      <c r="P226" s="13" t="s">
        <v>2121</v>
      </c>
      <c r="Q226" s="15" t="b">
        <v>1</v>
      </c>
      <c r="R226" s="15" t="b">
        <v>1</v>
      </c>
      <c r="S226" s="13">
        <f>2025-Table1[[#This Row],[Year installed]]</f>
        <v>11</v>
      </c>
      <c r="T226" s="13">
        <f>YEAR(Table1[[#This Row],[Date installed]])</f>
        <v>2014</v>
      </c>
      <c r="U226" s="17">
        <v>41767.083333333336</v>
      </c>
      <c r="V226" s="17">
        <v>44695</v>
      </c>
      <c r="W226" s="17">
        <v>45763</v>
      </c>
      <c r="X226" s="17">
        <v>45763</v>
      </c>
      <c r="Y226" s="13" t="s">
        <v>2074</v>
      </c>
      <c r="Z226" s="1" t="s">
        <v>37</v>
      </c>
    </row>
    <row r="227" spans="1:26">
      <c r="A227" s="13" t="s">
        <v>3011</v>
      </c>
      <c r="B227" s="13" t="s">
        <v>3012</v>
      </c>
      <c r="C227" s="13" t="str">
        <f t="shared" si="3"/>
        <v>Overig</v>
      </c>
      <c r="D227" s="13" t="s">
        <v>2066</v>
      </c>
      <c r="E227" s="13" t="s">
        <v>3008</v>
      </c>
      <c r="F227" s="13" t="s">
        <v>3013</v>
      </c>
      <c r="G227" s="13" t="s">
        <v>3014</v>
      </c>
      <c r="H227" s="14">
        <v>52.370705000000001</v>
      </c>
      <c r="I227" s="14">
        <v>4.5280449999999997</v>
      </c>
      <c r="J227" s="13" t="s">
        <v>2070</v>
      </c>
      <c r="K227" s="13" t="s">
        <v>2071</v>
      </c>
      <c r="L227" s="13" t="s">
        <v>2072</v>
      </c>
      <c r="M227" s="13">
        <v>11.04</v>
      </c>
      <c r="N227" s="13">
        <v>16</v>
      </c>
      <c r="O227" s="13">
        <v>230</v>
      </c>
      <c r="P227" s="13" t="s">
        <v>2073</v>
      </c>
      <c r="Q227" s="15" t="b">
        <v>1</v>
      </c>
      <c r="R227" s="15" t="b">
        <v>1</v>
      </c>
      <c r="S227" s="13">
        <f>2025-Table1[[#This Row],[Year installed]]</f>
        <v>10</v>
      </c>
      <c r="T227" s="13">
        <f>YEAR(Table1[[#This Row],[Date installed]])</f>
        <v>2015</v>
      </c>
      <c r="U227" s="17">
        <v>42044.041666666664</v>
      </c>
      <c r="V227" s="17">
        <v>44503</v>
      </c>
      <c r="W227" s="17">
        <v>45763</v>
      </c>
      <c r="X227" s="17">
        <v>45763</v>
      </c>
      <c r="Y227" s="13" t="s">
        <v>2074</v>
      </c>
      <c r="Z227" s="1" t="s">
        <v>37</v>
      </c>
    </row>
    <row r="228" spans="1:26">
      <c r="A228" s="13" t="s">
        <v>3015</v>
      </c>
      <c r="B228" s="13" t="s">
        <v>3016</v>
      </c>
      <c r="C228" s="13" t="str">
        <f t="shared" si="3"/>
        <v>Overig</v>
      </c>
      <c r="D228" s="13" t="s">
        <v>40</v>
      </c>
      <c r="E228" s="13" t="s">
        <v>46</v>
      </c>
      <c r="F228" s="13" t="s">
        <v>3017</v>
      </c>
      <c r="G228" s="13" t="s">
        <v>3018</v>
      </c>
      <c r="H228" s="14">
        <v>52.093989999999998</v>
      </c>
      <c r="I228" s="14">
        <v>5.2140050000000002</v>
      </c>
      <c r="J228" s="13" t="s">
        <v>2070</v>
      </c>
      <c r="K228" s="13" t="s">
        <v>2071</v>
      </c>
      <c r="L228" s="13" t="s">
        <v>2072</v>
      </c>
      <c r="M228" s="13">
        <v>11.04</v>
      </c>
      <c r="N228" s="13">
        <v>16</v>
      </c>
      <c r="O228" s="13">
        <v>230</v>
      </c>
      <c r="P228" s="13" t="s">
        <v>2121</v>
      </c>
      <c r="Q228" s="15" t="b">
        <v>1</v>
      </c>
      <c r="R228" s="15" t="b">
        <v>1</v>
      </c>
      <c r="S228" s="13">
        <f>2025-Table1[[#This Row],[Year installed]]</f>
        <v>10</v>
      </c>
      <c r="T228" s="13">
        <f>YEAR(Table1[[#This Row],[Date installed]])</f>
        <v>2015</v>
      </c>
      <c r="U228" s="17">
        <v>42152.083333333336</v>
      </c>
      <c r="V228" s="17">
        <v>44629</v>
      </c>
      <c r="W228" s="17">
        <v>45763</v>
      </c>
      <c r="X228" s="17">
        <v>45762</v>
      </c>
      <c r="Y228" s="13" t="s">
        <v>2074</v>
      </c>
      <c r="Z228" s="1" t="s">
        <v>37</v>
      </c>
    </row>
    <row r="229" spans="1:26">
      <c r="A229" s="13" t="s">
        <v>3019</v>
      </c>
      <c r="B229" s="13" t="s">
        <v>3020</v>
      </c>
      <c r="C229" s="13" t="str">
        <f t="shared" si="3"/>
        <v>Overig</v>
      </c>
      <c r="D229" s="13" t="s">
        <v>40</v>
      </c>
      <c r="E229" s="13" t="s">
        <v>46</v>
      </c>
      <c r="F229" s="13" t="s">
        <v>3021</v>
      </c>
      <c r="G229" s="13" t="s">
        <v>3022</v>
      </c>
      <c r="H229" s="14">
        <v>52.082053999999999</v>
      </c>
      <c r="I229" s="14">
        <v>5.2409129999999999</v>
      </c>
      <c r="J229" s="13" t="s">
        <v>2070</v>
      </c>
      <c r="K229" s="13" t="s">
        <v>2071</v>
      </c>
      <c r="L229" s="13" t="s">
        <v>2072</v>
      </c>
      <c r="M229" s="13">
        <v>11.04</v>
      </c>
      <c r="N229" s="13">
        <v>16</v>
      </c>
      <c r="O229" s="13">
        <v>230</v>
      </c>
      <c r="P229" s="13" t="s">
        <v>2116</v>
      </c>
      <c r="Q229" s="15" t="b">
        <v>1</v>
      </c>
      <c r="R229" s="15" t="b">
        <v>1</v>
      </c>
      <c r="S229" s="13">
        <f>2025-Table1[[#This Row],[Year installed]]</f>
        <v>10</v>
      </c>
      <c r="T229" s="13">
        <f>YEAR(Table1[[#This Row],[Date installed]])</f>
        <v>2015</v>
      </c>
      <c r="U229" s="17">
        <v>42045.041666666664</v>
      </c>
      <c r="V229" s="17">
        <v>44503</v>
      </c>
      <c r="W229" s="17">
        <v>45763</v>
      </c>
      <c r="X229" s="17">
        <v>45762</v>
      </c>
      <c r="Y229" s="13" t="s">
        <v>2074</v>
      </c>
      <c r="Z229" s="1" t="s">
        <v>37</v>
      </c>
    </row>
    <row r="230" spans="1:26">
      <c r="A230" s="13" t="s">
        <v>3023</v>
      </c>
      <c r="B230" s="13" t="s">
        <v>3024</v>
      </c>
      <c r="C230" s="13" t="str">
        <f t="shared" si="3"/>
        <v>Overig</v>
      </c>
      <c r="D230" s="13" t="s">
        <v>40</v>
      </c>
      <c r="E230" s="13" t="s">
        <v>46</v>
      </c>
      <c r="F230" s="13" t="s">
        <v>3025</v>
      </c>
      <c r="G230" s="13" t="s">
        <v>3026</v>
      </c>
      <c r="H230" s="14">
        <v>52.092049000000003</v>
      </c>
      <c r="I230" s="14">
        <v>5.2462770000000001</v>
      </c>
      <c r="J230" s="13" t="s">
        <v>2070</v>
      </c>
      <c r="K230" s="13" t="s">
        <v>2071</v>
      </c>
      <c r="L230" s="13" t="s">
        <v>2072</v>
      </c>
      <c r="M230" s="13">
        <v>11.04</v>
      </c>
      <c r="N230" s="13">
        <v>16</v>
      </c>
      <c r="O230" s="13">
        <v>230</v>
      </c>
      <c r="P230" s="13" t="s">
        <v>2073</v>
      </c>
      <c r="Q230" s="15" t="b">
        <v>1</v>
      </c>
      <c r="R230" s="15" t="b">
        <v>1</v>
      </c>
      <c r="S230" s="13">
        <f>2025-Table1[[#This Row],[Year installed]]</f>
        <v>10</v>
      </c>
      <c r="T230" s="13">
        <f>YEAR(Table1[[#This Row],[Date installed]])</f>
        <v>2015</v>
      </c>
      <c r="U230" s="17">
        <v>42044.041666666664</v>
      </c>
      <c r="V230" s="17">
        <v>44503</v>
      </c>
      <c r="W230" s="17">
        <v>45763</v>
      </c>
      <c r="X230" s="17">
        <v>45763</v>
      </c>
      <c r="Y230" s="13" t="s">
        <v>2074</v>
      </c>
      <c r="Z230" s="1" t="s">
        <v>37</v>
      </c>
    </row>
    <row r="231" spans="1:26">
      <c r="A231" s="13" t="s">
        <v>3027</v>
      </c>
      <c r="B231" s="13" t="s">
        <v>3028</v>
      </c>
      <c r="C231" s="13" t="str">
        <f t="shared" si="3"/>
        <v>Overig</v>
      </c>
      <c r="D231" s="13" t="s">
        <v>40</v>
      </c>
      <c r="E231" s="13" t="s">
        <v>46</v>
      </c>
      <c r="F231" s="13" t="s">
        <v>3029</v>
      </c>
      <c r="G231" s="13" t="s">
        <v>3030</v>
      </c>
      <c r="H231" s="14">
        <v>52.092778000000003</v>
      </c>
      <c r="I231" s="14">
        <v>5.2279099999999996</v>
      </c>
      <c r="J231" s="13" t="s">
        <v>2070</v>
      </c>
      <c r="K231" s="13" t="s">
        <v>2071</v>
      </c>
      <c r="L231" s="13" t="s">
        <v>2072</v>
      </c>
      <c r="M231" s="13">
        <v>11.04</v>
      </c>
      <c r="N231" s="13">
        <v>16</v>
      </c>
      <c r="O231" s="13">
        <v>230</v>
      </c>
      <c r="P231" s="13" t="s">
        <v>2111</v>
      </c>
      <c r="Q231" s="15" t="b">
        <v>1</v>
      </c>
      <c r="R231" s="15" t="b">
        <v>1</v>
      </c>
      <c r="S231" s="13">
        <f>2025-Table1[[#This Row],[Year installed]]</f>
        <v>10</v>
      </c>
      <c r="T231" s="13">
        <f>YEAR(Table1[[#This Row],[Date installed]])</f>
        <v>2015</v>
      </c>
      <c r="U231" s="17">
        <v>42135.083333333336</v>
      </c>
      <c r="V231" s="17">
        <v>44503</v>
      </c>
      <c r="W231" s="17">
        <v>45763</v>
      </c>
      <c r="X231" s="17">
        <v>45763</v>
      </c>
      <c r="Y231" s="13" t="s">
        <v>2074</v>
      </c>
      <c r="Z231" s="1" t="s">
        <v>37</v>
      </c>
    </row>
    <row r="232" spans="1:26">
      <c r="A232" s="13" t="s">
        <v>3031</v>
      </c>
      <c r="B232" s="13" t="s">
        <v>3032</v>
      </c>
      <c r="C232" s="13" t="str">
        <f t="shared" si="3"/>
        <v>Overig</v>
      </c>
      <c r="D232" s="13" t="s">
        <v>2066</v>
      </c>
      <c r="E232" s="13" t="s">
        <v>1840</v>
      </c>
      <c r="F232" s="13" t="s">
        <v>3033</v>
      </c>
      <c r="G232" s="13" t="s">
        <v>3034</v>
      </c>
      <c r="H232" s="14">
        <v>52.377642999999999</v>
      </c>
      <c r="I232" s="14">
        <v>4.7316510000000003</v>
      </c>
      <c r="J232" s="13" t="s">
        <v>2070</v>
      </c>
      <c r="K232" s="13" t="s">
        <v>2071</v>
      </c>
      <c r="L232" s="13" t="s">
        <v>2072</v>
      </c>
      <c r="M232" s="13">
        <v>11.04</v>
      </c>
      <c r="N232" s="13">
        <v>16</v>
      </c>
      <c r="O232" s="13">
        <v>230</v>
      </c>
      <c r="P232" s="13" t="s">
        <v>2111</v>
      </c>
      <c r="Q232" s="15" t="b">
        <v>1</v>
      </c>
      <c r="R232" s="15" t="b">
        <v>1</v>
      </c>
      <c r="S232" s="13">
        <f>2025-Table1[[#This Row],[Year installed]]</f>
        <v>10</v>
      </c>
      <c r="T232" s="13">
        <f>YEAR(Table1[[#This Row],[Date installed]])</f>
        <v>2015</v>
      </c>
      <c r="U232" s="17">
        <v>42216.083333333336</v>
      </c>
      <c r="V232" s="17">
        <v>44503</v>
      </c>
      <c r="W232" s="17">
        <v>45763</v>
      </c>
      <c r="X232" s="17">
        <v>45762</v>
      </c>
      <c r="Y232" s="13" t="s">
        <v>2074</v>
      </c>
      <c r="Z232" s="1" t="s">
        <v>37</v>
      </c>
    </row>
    <row r="233" spans="1:26">
      <c r="A233" s="13" t="s">
        <v>3035</v>
      </c>
      <c r="B233" s="13" t="s">
        <v>3036</v>
      </c>
      <c r="C233" s="13" t="str">
        <f t="shared" si="3"/>
        <v>Overig</v>
      </c>
      <c r="D233" s="13" t="s">
        <v>2066</v>
      </c>
      <c r="E233" s="13" t="s">
        <v>1840</v>
      </c>
      <c r="F233" s="13" t="s">
        <v>3037</v>
      </c>
      <c r="G233" s="13" t="s">
        <v>3038</v>
      </c>
      <c r="H233" s="14">
        <v>52.379519999999999</v>
      </c>
      <c r="I233" s="14">
        <v>4.7515599999999996</v>
      </c>
      <c r="J233" s="13" t="s">
        <v>2070</v>
      </c>
      <c r="K233" s="13" t="s">
        <v>2071</v>
      </c>
      <c r="L233" s="13" t="s">
        <v>2072</v>
      </c>
      <c r="M233" s="13">
        <v>11.04</v>
      </c>
      <c r="N233" s="13">
        <v>16</v>
      </c>
      <c r="O233" s="13">
        <v>230</v>
      </c>
      <c r="P233" s="13" t="s">
        <v>2111</v>
      </c>
      <c r="Q233" s="15" t="b">
        <v>1</v>
      </c>
      <c r="R233" s="15" t="b">
        <v>1</v>
      </c>
      <c r="S233" s="13">
        <f>2025-Table1[[#This Row],[Year installed]]</f>
        <v>10</v>
      </c>
      <c r="T233" s="13">
        <f>YEAR(Table1[[#This Row],[Date installed]])</f>
        <v>2015</v>
      </c>
      <c r="U233" s="17">
        <v>42216.083333333336</v>
      </c>
      <c r="V233" s="17">
        <v>44503</v>
      </c>
      <c r="W233" s="17">
        <v>45763</v>
      </c>
      <c r="X233" s="17">
        <v>45763</v>
      </c>
      <c r="Y233" s="13" t="s">
        <v>2074</v>
      </c>
      <c r="Z233" s="1" t="s">
        <v>37</v>
      </c>
    </row>
    <row r="234" spans="1:26">
      <c r="A234" s="13" t="s">
        <v>3039</v>
      </c>
      <c r="B234" s="13" t="s">
        <v>3040</v>
      </c>
      <c r="C234" s="13" t="str">
        <f t="shared" si="3"/>
        <v>Overig</v>
      </c>
      <c r="D234" s="13" t="s">
        <v>2066</v>
      </c>
      <c r="E234" s="13" t="s">
        <v>1840</v>
      </c>
      <c r="F234" s="13" t="s">
        <v>3041</v>
      </c>
      <c r="G234" s="13" t="s">
        <v>3042</v>
      </c>
      <c r="H234" s="14">
        <v>52.381948000000001</v>
      </c>
      <c r="I234" s="14">
        <v>4.728415</v>
      </c>
      <c r="J234" s="13" t="s">
        <v>2070</v>
      </c>
      <c r="K234" s="13" t="s">
        <v>2071</v>
      </c>
      <c r="L234" s="13" t="s">
        <v>2072</v>
      </c>
      <c r="M234" s="13">
        <v>11.04</v>
      </c>
      <c r="N234" s="13">
        <v>16</v>
      </c>
      <c r="O234" s="13">
        <v>230</v>
      </c>
      <c r="P234" s="13" t="s">
        <v>2111</v>
      </c>
      <c r="Q234" s="15" t="b">
        <v>1</v>
      </c>
      <c r="R234" s="15" t="b">
        <v>1</v>
      </c>
      <c r="S234" s="13">
        <f>2025-Table1[[#This Row],[Year installed]]</f>
        <v>10</v>
      </c>
      <c r="T234" s="13">
        <f>YEAR(Table1[[#This Row],[Date installed]])</f>
        <v>2015</v>
      </c>
      <c r="U234" s="17">
        <v>42188.083333333336</v>
      </c>
      <c r="V234" s="17">
        <v>44503</v>
      </c>
      <c r="W234" s="17">
        <v>45763</v>
      </c>
      <c r="X234" s="17">
        <v>45763</v>
      </c>
      <c r="Y234" s="13" t="s">
        <v>2074</v>
      </c>
      <c r="Z234" s="1" t="s">
        <v>37</v>
      </c>
    </row>
    <row r="235" spans="1:26">
      <c r="Z235" s="1"/>
    </row>
    <row r="236" spans="1:26">
      <c r="C236" s="13" t="s">
        <v>59</v>
      </c>
      <c r="D236" s="13">
        <f>COUNTIF(Table1[[#All],[NETBEHEERDER]],"LIANDER")</f>
        <v>214</v>
      </c>
      <c r="Z236" s="1"/>
    </row>
    <row r="237" spans="1:26">
      <c r="C237" s="13" t="s">
        <v>40</v>
      </c>
      <c r="D237" s="13">
        <f>COUNTIF(Table1[[#All],[NETBEHEERDER]],"Stedin")</f>
        <v>19</v>
      </c>
      <c r="Z237" s="1"/>
    </row>
    <row r="238" spans="1:26">
      <c r="D238" s="13">
        <f>SUM(D236:D237)</f>
        <v>233</v>
      </c>
      <c r="Z238" s="1"/>
    </row>
    <row r="239" spans="1:26">
      <c r="Z239" s="1"/>
    </row>
    <row r="240" spans="1:26">
      <c r="Z240" s="1"/>
    </row>
    <row r="241" spans="26:26">
      <c r="Z241" s="1"/>
    </row>
    <row r="242" spans="26:26">
      <c r="Z242" s="1"/>
    </row>
    <row r="243" spans="26:26">
      <c r="Z243" s="1"/>
    </row>
    <row r="244" spans="26:26">
      <c r="Z244" s="1"/>
    </row>
    <row r="245" spans="26:26">
      <c r="Z245" s="1"/>
    </row>
    <row r="246" spans="26:26">
      <c r="Z246" s="1"/>
    </row>
    <row r="247" spans="26:26">
      <c r="Z247" s="1"/>
    </row>
    <row r="248" spans="26:26">
      <c r="Z248" s="1"/>
    </row>
    <row r="249" spans="26:26">
      <c r="Z249" s="1"/>
    </row>
    <row r="250" spans="26:26">
      <c r="Z250" s="1"/>
    </row>
    <row r="251" spans="26:26">
      <c r="Z251" s="1"/>
    </row>
    <row r="252" spans="26:26">
      <c r="Z252" s="1"/>
    </row>
    <row r="253" spans="26:26">
      <c r="Z253" s="1"/>
    </row>
    <row r="254" spans="26:26">
      <c r="Z254" s="1"/>
    </row>
    <row r="255" spans="26:26">
      <c r="Z255" s="1"/>
    </row>
    <row r="256" spans="26:26">
      <c r="Z256" s="1"/>
    </row>
    <row r="257" spans="26:26">
      <c r="Z257" s="1"/>
    </row>
    <row r="258" spans="26:26">
      <c r="Z258" s="1"/>
    </row>
    <row r="259" spans="26:26">
      <c r="Z259" s="1"/>
    </row>
    <row r="260" spans="26:26">
      <c r="Z260" s="1"/>
    </row>
    <row r="261" spans="26:26">
      <c r="Z261" s="1"/>
    </row>
    <row r="262" spans="26:26">
      <c r="Z262" s="1"/>
    </row>
    <row r="263" spans="26:26">
      <c r="Z263" s="1"/>
    </row>
    <row r="264" spans="26:26">
      <c r="Z264" s="1"/>
    </row>
    <row r="265" spans="26:26">
      <c r="Z265" s="1"/>
    </row>
    <row r="266" spans="26:26">
      <c r="Z266" s="1"/>
    </row>
    <row r="267" spans="26:26">
      <c r="Z267" s="1"/>
    </row>
    <row r="268" spans="26:26">
      <c r="Z268" s="1"/>
    </row>
    <row r="269" spans="26:26">
      <c r="Z269" s="1"/>
    </row>
    <row r="270" spans="26:26">
      <c r="Z270" s="1"/>
    </row>
    <row r="271" spans="26:26">
      <c r="Z271" s="1"/>
    </row>
    <row r="272" spans="26:26">
      <c r="Z272" s="1"/>
    </row>
    <row r="273" spans="26:26">
      <c r="Z273" s="1"/>
    </row>
    <row r="274" spans="26:26">
      <c r="Z274" s="1"/>
    </row>
    <row r="275" spans="26:26">
      <c r="Z275" s="1"/>
    </row>
    <row r="276" spans="26:26">
      <c r="Z276" s="1"/>
    </row>
    <row r="277" spans="26:26">
      <c r="Z277" s="1"/>
    </row>
    <row r="278" spans="26:26">
      <c r="Z278" s="1"/>
    </row>
    <row r="279" spans="26:26">
      <c r="Z279" s="1"/>
    </row>
    <row r="280" spans="26:26">
      <c r="Z280" s="1"/>
    </row>
    <row r="281" spans="26:26">
      <c r="Z281" s="1"/>
    </row>
    <row r="282" spans="26:26">
      <c r="Z282" s="1"/>
    </row>
    <row r="283" spans="26:26">
      <c r="Z283" s="1"/>
    </row>
    <row r="284" spans="26:26">
      <c r="Z284" s="1"/>
    </row>
    <row r="285" spans="26:26">
      <c r="Z285" s="1"/>
    </row>
    <row r="286" spans="26:26">
      <c r="Z286" s="1"/>
    </row>
    <row r="287" spans="26:26">
      <c r="Z287" s="1"/>
    </row>
    <row r="288" spans="26:26">
      <c r="Z288" s="1"/>
    </row>
    <row r="289" spans="26:26">
      <c r="Z289" s="1"/>
    </row>
    <row r="290" spans="26:26">
      <c r="Z290" s="1"/>
    </row>
    <row r="291" spans="26:26">
      <c r="Z291" s="1"/>
    </row>
    <row r="292" spans="26:26">
      <c r="Z292" s="1"/>
    </row>
    <row r="293" spans="26:26">
      <c r="Z293" s="1"/>
    </row>
    <row r="294" spans="26:26">
      <c r="Z294" s="1"/>
    </row>
    <row r="295" spans="26:26">
      <c r="Z295" s="1"/>
    </row>
    <row r="296" spans="26:26">
      <c r="Z296" s="1"/>
    </row>
    <row r="297" spans="26:26">
      <c r="Z297" s="1"/>
    </row>
    <row r="298" spans="26:26">
      <c r="Z298" s="1"/>
    </row>
    <row r="299" spans="26:26">
      <c r="Z299" s="1"/>
    </row>
    <row r="300" spans="26:26">
      <c r="Z300" s="1"/>
    </row>
    <row r="301" spans="26:26">
      <c r="Z301" s="1"/>
    </row>
    <row r="302" spans="26:26">
      <c r="Z302" s="1"/>
    </row>
    <row r="303" spans="26:26">
      <c r="Z303" s="1"/>
    </row>
    <row r="304" spans="26:26">
      <c r="Z304" s="1"/>
    </row>
    <row r="305" spans="26:26">
      <c r="Z305" s="1"/>
    </row>
    <row r="306" spans="26:26">
      <c r="Z306" s="1"/>
    </row>
    <row r="307" spans="26:26">
      <c r="Z307" s="1"/>
    </row>
    <row r="308" spans="26:26">
      <c r="Z308" s="1"/>
    </row>
    <row r="309" spans="26:26">
      <c r="Z309" s="1"/>
    </row>
    <row r="310" spans="26:26">
      <c r="Z310" s="1"/>
    </row>
    <row r="311" spans="26:26">
      <c r="Z311" s="1"/>
    </row>
    <row r="312" spans="26:26">
      <c r="Z312" s="1"/>
    </row>
    <row r="313" spans="26:26">
      <c r="Z313" s="1"/>
    </row>
    <row r="314" spans="26:26">
      <c r="Z314" s="1"/>
    </row>
    <row r="315" spans="26:26">
      <c r="Z315" s="1"/>
    </row>
    <row r="316" spans="26:26">
      <c r="Z316" s="1"/>
    </row>
    <row r="317" spans="26:26">
      <c r="Z317" s="1"/>
    </row>
    <row r="318" spans="26:26">
      <c r="Z318" s="1"/>
    </row>
    <row r="319" spans="26:26">
      <c r="Z319" s="1"/>
    </row>
    <row r="320" spans="26:26">
      <c r="Z320" s="1"/>
    </row>
    <row r="321" spans="26:26">
      <c r="Z321" s="1"/>
    </row>
    <row r="322" spans="26:26">
      <c r="Z322" s="1"/>
    </row>
    <row r="323" spans="26:26">
      <c r="Z323" s="1"/>
    </row>
    <row r="324" spans="26:26">
      <c r="Z324" s="1"/>
    </row>
    <row r="325" spans="26:26">
      <c r="Z325" s="1"/>
    </row>
    <row r="326" spans="26:26">
      <c r="Z326" s="1"/>
    </row>
    <row r="327" spans="26:26">
      <c r="Z327" s="1"/>
    </row>
    <row r="328" spans="26:26">
      <c r="Z328" s="1"/>
    </row>
    <row r="329" spans="26:26">
      <c r="Z329" s="1"/>
    </row>
    <row r="330" spans="26:26">
      <c r="Z330" s="1"/>
    </row>
    <row r="331" spans="26:26">
      <c r="Z331" s="1"/>
    </row>
    <row r="332" spans="26:26">
      <c r="Z332" s="1"/>
    </row>
    <row r="333" spans="26:26">
      <c r="Z333" s="1"/>
    </row>
    <row r="334" spans="26:26">
      <c r="Z334" s="1"/>
    </row>
    <row r="335" spans="26:26">
      <c r="Z335" s="1"/>
    </row>
    <row r="336" spans="26:26">
      <c r="Z336" s="1"/>
    </row>
    <row r="337" spans="26:26">
      <c r="Z337" s="1"/>
    </row>
    <row r="338" spans="26:26">
      <c r="Z338" s="1"/>
    </row>
    <row r="339" spans="26:26">
      <c r="Z339" s="1"/>
    </row>
    <row r="340" spans="26:26">
      <c r="Z340" s="1"/>
    </row>
    <row r="341" spans="26:26">
      <c r="Z341" s="1"/>
    </row>
    <row r="342" spans="26:26">
      <c r="Z342" s="1"/>
    </row>
    <row r="343" spans="26:26">
      <c r="Z343" s="1"/>
    </row>
    <row r="344" spans="26:26">
      <c r="Z344" s="1"/>
    </row>
    <row r="345" spans="26:26">
      <c r="Z345" s="1"/>
    </row>
    <row r="346" spans="26:26">
      <c r="Z346" s="1"/>
    </row>
    <row r="347" spans="26:26">
      <c r="Z347" s="1"/>
    </row>
    <row r="348" spans="26:26">
      <c r="Z348" s="1"/>
    </row>
    <row r="349" spans="26:26">
      <c r="Z349" s="1"/>
    </row>
    <row r="350" spans="26:26">
      <c r="Z350" s="1"/>
    </row>
    <row r="351" spans="26:26">
      <c r="Z351" s="1"/>
    </row>
    <row r="352" spans="26:26">
      <c r="Z352" s="1"/>
    </row>
    <row r="478" spans="1:19">
      <c r="A478" s="13" t="s">
        <v>3043</v>
      </c>
      <c r="Q478" s="18" t="s">
        <v>3044</v>
      </c>
      <c r="R478" s="19">
        <f>AVERAGE(Table1[Leeftijd])</f>
        <v>10.244635193133048</v>
      </c>
    </row>
    <row r="479" spans="1:19">
      <c r="R479" s="18" t="s">
        <v>3044</v>
      </c>
      <c r="S479" s="16" t="e" cm="1">
        <f t="array" ref="S479">AVERAGE( IF(ISNA(#REF!), "",#REF!))</f>
        <v>#REF!</v>
      </c>
    </row>
    <row r="480" spans="1:19">
      <c r="E480" s="13">
        <f>COUNTA(_xlfn.UNIQUE(Table1[City]))</f>
        <v>62</v>
      </c>
      <c r="R480" s="18" t="s">
        <v>2036</v>
      </c>
      <c r="S480" s="16" t="e" cm="1">
        <f t="array" ref="S480">MIN( IF(ISNA(#REF!), "",#REF!))</f>
        <v>#REF!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057180DEB494418134FA6068924C32" ma:contentTypeVersion="3" ma:contentTypeDescription="Een nieuw document maken." ma:contentTypeScope="" ma:versionID="2f24a21644d61f4e02d1c3fcd4699d48">
  <xsd:schema xmlns:xsd="http://www.w3.org/2001/XMLSchema" xmlns:xs="http://www.w3.org/2001/XMLSchema" xmlns:p="http://schemas.microsoft.com/office/2006/metadata/properties" xmlns:ns2="58359cad-7049-4b27-98db-a4ede0619f39" targetNamespace="http://schemas.microsoft.com/office/2006/metadata/properties" ma:root="true" ma:fieldsID="86525ac977b3c9c5732ede708516dcbf" ns2:_="">
    <xsd:import namespace="58359cad-7049-4b27-98db-a4ede0619f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59cad-7049-4b27-98db-a4ede0619f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96B021-CAB6-5444-984B-F63B45CA7FA8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F8E91FB-EEE3-4B49-B162-11797546EF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59cad-7049-4b27-98db-a4ede0619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A022DC-770C-42AA-BF40-1BB2DEC3D80E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58359cad-7049-4b27-98db-a4ede0619f39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CF7A55EC-BF4C-4145-B6ED-29231007C2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Total data</vt:lpstr>
      <vt:lpstr>Vattenfall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Mathijs DAALDEROP</dc:creator>
  <cp:keywords/>
  <dc:description/>
  <cp:lastModifiedBy>Bart-Jan Merkx</cp:lastModifiedBy>
  <cp:revision/>
  <dcterms:created xsi:type="dcterms:W3CDTF">2025-05-08T09:34:24Z</dcterms:created>
  <dcterms:modified xsi:type="dcterms:W3CDTF">2026-01-20T08:29:56Z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0x0101000A057180DEB494418134FA6068924C32</vt:lpwstr>
  </property>
  <property fmtid="{D5CDD505-2E9C-101B-9397-08002B2CF9AE}" pid="3" name="Order">
    <vt:r8>430500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